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Расходы" sheetId="1" state="visible" r:id="rId1"/>
  </sheets>
  <definedNames>
    <definedName name="_xlnm._FilterDatabase" localSheetId="0" hidden="1">'Расходы'!$A$1:$M$240</definedName>
  </definedNames>
  <calcPr/>
</workbook>
</file>

<file path=xl/sharedStrings.xml><?xml version="1.0" encoding="utf-8"?>
<sst xmlns="http://schemas.openxmlformats.org/spreadsheetml/2006/main" count="218" uniqueCount="218">
  <si>
    <t xml:space="preserve">Приложение 2</t>
  </si>
  <si>
    <t xml:space="preserve">к решению Совета депутатов</t>
  </si>
  <si>
    <t xml:space="preserve">сельского поселения Болчары</t>
  </si>
  <si>
    <t xml:space="preserve">от "09"апреля  2025   № 168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</si>
  <si>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сельское  поселение Болчары на 2025 год</t>
  </si>
  <si>
    <t xml:space="preserve">(в рублях)</t>
  </si>
  <si>
    <t>Наименование</t>
  </si>
  <si>
    <t>Рз</t>
  </si>
  <si>
    <t>ПР</t>
  </si>
  <si>
    <t>ЦСР</t>
  </si>
  <si>
    <t>ВР</t>
  </si>
  <si>
    <t xml:space="preserve">Сумма на год</t>
  </si>
  <si>
    <t>2</t>
  </si>
  <si>
    <t>3</t>
  </si>
  <si>
    <t>4</t>
  </si>
  <si>
    <t>5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</si>
  <si>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</si>
  <si>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</si>
  <si>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</si>
  <si>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</si>
  <si>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Муниципальная программа "Организация деятельности администрации сельского поселения Болчары на 2020 – 2025 годы и на период до 2030 года»</t>
  </si>
  <si>
    <t>1000000000</t>
  </si>
  <si>
    <t xml:space="preserve">Подпрограмма " Осуществление деятельности администрации"</t>
  </si>
  <si>
    <t>1010000000</t>
  </si>
  <si>
    <t xml:space="preserve">Расходы направленные  на обеспечение функционирования администрации сельского поселения для осуществления полномочий по решению вопросов местного значения и переданных в установленном порядке отдельных государственных полномочий</t>
  </si>
  <si>
    <t>1010100000</t>
  </si>
  <si>
    <t xml:space="preserve">Глава муниципального образования</t>
  </si>
  <si>
    <t>1010102030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</si>
  <si>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</si>
  <si>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</si>
  <si>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</si>
  <si>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</si>
  <si>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</si>
  <si>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</si>
  <si>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функций органов местного самоуправления</t>
  </si>
  <si>
    <t>1010102040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</si>
  <si>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</si>
  <si>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</si>
  <si>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направленные  на межбюджетные трансферты,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</t>
  </si>
  <si>
    <t>1010500000</t>
  </si>
  <si>
    <t xml:space="preserve">Расходы на реализацию мероприятий в части межбюджетных трансфертов,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</t>
  </si>
  <si>
    <t>1010502040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</si>
  <si>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</si>
  <si>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</si>
  <si>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</si>
  <si>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</si>
  <si>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</si>
  <si>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</si>
  <si>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</t>
  </si>
  <si>
    <t>11</t>
  </si>
  <si>
    <t xml:space="preserve">Непрограммные расходы</t>
  </si>
  <si>
    <t>6000000000</t>
  </si>
  <si>
    <t xml:space="preserve">Резервные фонды муниципального образования</t>
  </si>
  <si>
    <t>6000007050</t>
  </si>
  <si>
    <t xml:space="preserve">Иные бюджетные ассигнования</t>
  </si>
  <si>
    <t>800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</si>
  <si>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</si>
  <si>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</si>
  <si>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</si>
  <si>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</si>
  <si>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муниципальной службы в сельском поселении Болчары на 2020 – 2025 годы и на период до 2030 года"</t>
  </si>
  <si>
    <t>0200000000</t>
  </si>
  <si>
    <t xml:space="preserve">Расходы, направленные на пенсионное обеспечение за выслугу лет, лицам, замещавшим муниципальные должности на постоянной основе, и лицам, замещавшим должности муниципальной службы.</t>
  </si>
  <si>
    <t>0200100000</t>
  </si>
  <si>
    <t xml:space="preserve">Прочие мероприятия органов местного самоуправления</t>
  </si>
  <si>
    <t>0200102400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</si>
  <si>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</si>
  <si>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</si>
  <si>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</si>
  <si>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</si>
  <si>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Расходы направленные  на реализацию   вопросов местного значения</t>
  </si>
  <si>
    <t>1010600000</t>
  </si>
  <si>
    <t xml:space="preserve">Расходы на реализацию мероприятий в части вопросов местного значения</t>
  </si>
  <si>
    <t>1010602400</t>
  </si>
  <si>
    <t xml:space="preserve">Уплата налогов, сборов и иных платежей</t>
  </si>
  <si>
    <t>850</t>
  </si>
  <si>
    <t xml:space="preserve">Подпрограмма "Осуществление деятельности административно- хозяйственной службы"</t>
  </si>
  <si>
    <t>1020000000</t>
  </si>
  <si>
    <t xml:space="preserve">Расходы направленные  на  осуществление дееятельности административно- хозяйственной службы</t>
  </si>
  <si>
    <t>1020100000</t>
  </si>
  <si>
    <t xml:space="preserve">Расходы на обеспечение деятельности (оказание услуг) муниципальных учреждений)</t>
  </si>
  <si>
    <t>1020100590</t>
  </si>
  <si>
    <t xml:space="preserve">Расходы на выплаты персоналу казенных учреждений</t>
  </si>
  <si>
    <t>110</t>
  </si>
  <si>
    <t xml:space="preserve">Расходы направленные  на обеспечение нефинансовыми активами (канцелярские товары, расходные материалы и прочее)</t>
  </si>
  <si>
    <t>1020400000</t>
  </si>
  <si>
    <t>1020400590</t>
  </si>
  <si>
    <t xml:space="preserve">Расходы направленные  на обеспечение автотранспортных средств топливом, запасными частями, иными принадлежностями</t>
  </si>
  <si>
    <t>1020500000</t>
  </si>
  <si>
    <t xml:space="preserve">Расходы на реализацию мероприятий в части обеспечения автотранспортных средств топливом, запасными частями, иными принадлежностями</t>
  </si>
  <si>
    <t>1020500590</t>
  </si>
  <si>
    <t xml:space="preserve">Расходы направленные  на содержания в технически исправном состоянии зданий, иных помещений в соответствии с нормами санитарной и противопожарной безопасности</t>
  </si>
  <si>
    <t>1020600000</t>
  </si>
  <si>
    <t>1020600590</t>
  </si>
  <si>
    <t xml:space="preserve">Расходы направленные  на мероприятия в части  материально-технического обеспечения</t>
  </si>
  <si>
    <t>1020700000</t>
  </si>
  <si>
    <t>1020700590</t>
  </si>
  <si>
    <t xml:space="preserve">НАЦИОНАЛЬНАЯ ОБОРОНА</t>
  </si>
  <si>
    <t xml:space="preserve">Мобилизационная и вневойсковая подготовка</t>
  </si>
  <si>
    <t xml:space="preserve">Расходы направленные  на осуществление первичного воинского учета на территориях, где отсутствуют военные комиссариаты</t>
  </si>
  <si>
    <t>1010400000</t>
  </si>
  <si>
    <t xml:space="preserve">Расходы на реализацию мероприятий в части осуществления первичного воинского учета на территориях, где отсутствуют военные комиссариаты</t>
  </si>
  <si>
    <t>1010451180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</si>
  <si>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</si>
  <si>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</si>
  <si>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Расходы направленные  на  государственную регистрацию актов гражданского состояния</t>
  </si>
  <si>
    <t>1010300000</t>
  </si>
  <si>
    <t xml:space="preserve">Расходы на реализацию мероприятий в части государственной регистрации актов гражданского состояния(ФБ)</t>
  </si>
  <si>
    <t>1010359300</t>
  </si>
  <si>
    <t xml:space="preserve">Расходы на реализацию мероприятий в части государственной регистрации актов гражданского состояния (АО)</t>
  </si>
  <si>
    <t>10103D9300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</si>
  <si>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</si>
  <si>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</si>
  <si>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правонарушений в сельском поселении Болчары на 2020 – 2025 годы и на период до 2030 года"</t>
  </si>
  <si>
    <t>0100000000</t>
  </si>
  <si>
    <t xml:space="preserve">Расходы на реализацию мероприятий по  профилактике нарушений </t>
  </si>
  <si>
    <t>0100100000</t>
  </si>
  <si>
    <t xml:space="preserve">Расходы на мероприятия по созданию условий для деятельности народных дружин</t>
  </si>
  <si>
    <t>0100182300</t>
  </si>
  <si>
    <t xml:space="preserve">Софинансирование расходов на мероприятия по созданию условий для деятельности народных дружин</t>
  </si>
  <si>
    <t>01001S2300</t>
  </si>
  <si>
    <t xml:space="preserve">НАЦИОНАЛЬНАЯ ЭКОНОМИКА</t>
  </si>
  <si>
    <t xml:space="preserve">Общеэкономические вопросы</t>
  </si>
  <si>
    <t xml:space="preserve">Муниципальная программа "Развитие культуры и молодежной политики в сельском поселении Болчары на 2020-2025 годы и на период до 2030 года"</t>
  </si>
  <si>
    <t>0300000000</t>
  </si>
  <si>
    <t xml:space="preserve">Расходы направленные  на привлечение подростков  к общественным мероприятиям</t>
  </si>
  <si>
    <t>0300300000</t>
  </si>
  <si>
    <t xml:space="preserve">Расходы на реализацию мероприятий в части организации трудозанятости подростков (б-т района)</t>
  </si>
  <si>
    <t>0300370145</t>
  </si>
  <si>
    <t xml:space="preserve">Расходы на реализацию мероприятий по содействию трудоустройству граждан</t>
  </si>
  <si>
    <t>0300385060</t>
  </si>
  <si>
    <t xml:space="preserve">Расходы направленные  на организацию общественных работ для временного трудоустройства не занятых трудовой деятельностью и безработных граждан </t>
  </si>
  <si>
    <t>1020300000</t>
  </si>
  <si>
    <t xml:space="preserve">Расходы на реализацию мероприятий в части организации общественных работ для временного трудоустройства не занятых трудовой деятельностью и безработных граждан (б-т МО)</t>
  </si>
  <si>
    <t>1020375060</t>
  </si>
  <si>
    <t>1020385060</t>
  </si>
  <si>
    <t xml:space="preserve">Дорожное хозяйство (дорожные фонды)</t>
  </si>
  <si>
    <t>09</t>
  </si>
  <si>
    <t xml:space="preserve">Муниципальная программа "Содержание автомобильных дорог местного значения в границах сельского поселения Болчары на 2020 – 2025 годы и на период до 2030 года".</t>
  </si>
  <si>
    <t>0400000000</t>
  </si>
  <si>
    <t xml:space="preserve">Расходы направленные  на обеспечение безопасности функционирования сети автомобильных дорог общего пользования.</t>
  </si>
  <si>
    <t>0400100000</t>
  </si>
  <si>
    <t xml:space="preserve">Расходы на реализацию мероприятий в части содержания автомобильных дорог</t>
  </si>
  <si>
    <t>0400120604</t>
  </si>
  <si>
    <t xml:space="preserve">Расходы направленные  на обеспечение безопасности дорожного движения (содержание дорожных  переходов (пешеходных зон)</t>
  </si>
  <si>
    <t>0400200000</t>
  </si>
  <si>
    <t xml:space="preserve">Расходы на реализацию мероприятий в части обеспечения безопасности дорожного движения (содержание дорожных переходов (пешеходных зон)ей уличного освещения</t>
  </si>
  <si>
    <t>0400220604</t>
  </si>
  <si>
    <t xml:space="preserve">Расходы направленные  на устройство и содержание пешеходных дорожек (тротуаров)</t>
  </si>
  <si>
    <t>0400300000</t>
  </si>
  <si>
    <t xml:space="preserve">Расходы на реализацию мероприятий в части устройства и ремонта пешеходных дорожек (тротуаров)</t>
  </si>
  <si>
    <t>0400320604</t>
  </si>
  <si>
    <t xml:space="preserve">Расходы на реализацию мероприятий по благоустройству территрии и повышению качества жизни населения (средства ООО Гапромнефть-Хантос) 100%</t>
  </si>
  <si>
    <t>0400379191</t>
  </si>
  <si>
    <t xml:space="preserve">Расходы направленные  на уличное освещение</t>
  </si>
  <si>
    <t>0400400000</t>
  </si>
  <si>
    <t xml:space="preserve">Расходы на реализацию мероприятий в части уличного освещения</t>
  </si>
  <si>
    <t>0400420604</t>
  </si>
  <si>
    <t xml:space="preserve">Расходы направленные  на содержание  сетей уличного освещения (переключение режимов освещения, подключение и отключение  уличного освещения,  приобретение и замена светильников  и ламп уличного освещения)</t>
  </si>
  <si>
    <t>0400500000</t>
  </si>
  <si>
    <t xml:space="preserve">Расходы на реализацию мероприятий в части Содержание сетей уличного освещения (переключение режимов освещения, подключение и отключение уличного освещения, приобретение и замена светильников и ламп уличного освещения)</t>
  </si>
  <si>
    <t>0400520604</t>
  </si>
  <si>
    <t xml:space="preserve">Связь и информатика</t>
  </si>
  <si>
    <t>10</t>
  </si>
  <si>
    <t xml:space="preserve">Расходы направленные  на обеспечение администрации программными продуктами, информационными технологиями, связью</t>
  </si>
  <si>
    <t>1010800000</t>
  </si>
  <si>
    <t>1010802400</t>
  </si>
  <si>
    <t xml:space="preserve">ЖИЛИЩНО-КОММУНАЛЬНОЕ ХОЗЯЙСТВО</t>
  </si>
  <si>
    <t>05</t>
  </si>
  <si>
    <t xml:space="preserve">Жилищное хозяйство</t>
  </si>
  <si>
    <t xml:space="preserve">Муниципальная программа «Капитальный ремонт жилых помещений муниципального жилищного фонда сельского поселения Болчары на 2020 – 2025 годы и на период до 2030 года"</t>
  </si>
  <si>
    <t>0800000000</t>
  </si>
  <si>
    <t xml:space="preserve">Расходы направленные  на совершенствование системы управления муниципальным имуществом сельского поселения Болчары</t>
  </si>
  <si>
    <t>0800100000</t>
  </si>
  <si>
    <t xml:space="preserve">Капитальный ремонт муниципального жилищного фонда</t>
  </si>
  <si>
    <t>0800103520</t>
  </si>
  <si>
    <t xml:space="preserve">Муниципальная программа «Управление муниципальным имуществом в сельском поселении Болчары на 2020 – 2025 годы и на период до 2030 года"</t>
  </si>
  <si>
    <t>0900000000</t>
  </si>
  <si>
    <t>0900100000</t>
  </si>
  <si>
    <t xml:space="preserve">Взносы на капитальный ремонт общего имущества в многоквартирном доме</t>
  </si>
  <si>
    <t>0900103540</t>
  </si>
  <si>
    <t xml:space="preserve">Коммунальное хозяйство</t>
  </si>
  <si>
    <t>1010570010</t>
  </si>
  <si>
    <t>Благоустройство</t>
  </si>
  <si>
    <t xml:space="preserve">Расходы на реализацию мероприятий по благоустройству территрии и создание условий для комфортного отдыха (средства ООО Гапромнефть-Хантос) 100%</t>
  </si>
  <si>
    <t>050И475550</t>
  </si>
  <si>
    <t xml:space="preserve">Муниципальная программа "Благоустройство муниципального образования сельское поселение Болчары на 2020 – 2025 годы и на период до 2030 года"</t>
  </si>
  <si>
    <t>0500000000</t>
  </si>
  <si>
    <t xml:space="preserve">Расходы направленные  на проведение ежегодного конкурсного отбора проектов «Народный бюджет»</t>
  </si>
  <si>
    <t>0500400000</t>
  </si>
  <si>
    <t xml:space="preserve">Расходы направленные на уличное освещение центральной площади</t>
  </si>
  <si>
    <t>0500420604</t>
  </si>
  <si>
    <t xml:space="preserve">Другие вопросы в области жилищно-коммунального хозяйства</t>
  </si>
  <si>
    <t>ОБРАЗОВАНИЕ</t>
  </si>
  <si>
    <t>07</t>
  </si>
  <si>
    <t xml:space="preserve">Молодежная политика</t>
  </si>
  <si>
    <t xml:space="preserve">Расходы на реализацию мероприятий в части межбюджетных трансфертов, передаваемых бюджету МО Кондинский район из бюджета сельского поселения Болчары на осуществление части полномочий по решению вопросов местного значения в соответствии с заключенными соглашениями (осуществлению работы с детьми и молодежью)</t>
  </si>
  <si>
    <t>1010500540</t>
  </si>
  <si>
    <t xml:space="preserve">КУЛЬТУРА, КИНЕМАТОГРАФИЯ</t>
  </si>
  <si>
    <t>08</t>
  </si>
  <si>
    <t>Культура</t>
  </si>
  <si>
    <t xml:space="preserve">Расходы направленные  на повышение качества услуг в сфере культуры</t>
  </si>
  <si>
    <t>0300100000</t>
  </si>
  <si>
    <t xml:space="preserve">Расходы на обеспечение деятельности (оказание услуг) муниципальных учреждений</t>
  </si>
  <si>
    <t>0300100590</t>
  </si>
  <si>
    <t xml:space="preserve">Расходы, направленные на ремонт зданий учреждения культуры</t>
  </si>
  <si>
    <t>0300170050</t>
  </si>
  <si>
    <t xml:space="preserve">СОЦИАЛЬНАЯ ПОЛИТИКА</t>
  </si>
  <si>
    <t xml:space="preserve">Пенсионное обеспечение</t>
  </si>
  <si>
    <t xml:space="preserve">Расходы направленные  на  соблюдение гарантий – пенсионное обеспечение за выслугу лет, лицам, замещавшим муниципальные должности на постоянной основе, и лицам, замещавшим должности муниципальной службы</t>
  </si>
  <si>
    <t>0200200000</t>
  </si>
  <si>
    <t>0200202400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</si>
  <si>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</si>
  <si>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</si>
  <si>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</si>
  <si>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</si>
  <si>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>Итого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</si>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</sst>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25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2.000000"/>
      <name val="Times New Roman"/>
    </font>
    <font>
      <sz val="11.000000"/>
      <name val="Times New Roman"/>
    </font>
    <font>
      <sz val="8.000000"/>
      <name val="Times New Roman"/>
    </font>
    <font>
      <sz val="8.000000"/>
      <color indexed="64"/>
      <name val="Tahoma"/>
    </font>
    <font>
      <sz val="8.000000"/>
      <color indexed="64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6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8" fillId="32" borderId="0" numFmtId="0" applyNumberFormat="1" applyFont="1" applyFill="1" applyBorder="1"/>
  </cellStyleXfs>
  <cellXfs count="37">
    <xf fontId="0" fillId="0" borderId="0" numFmtId="0" xfId="0"/>
    <xf fontId="0" fillId="0" borderId="0" numFmtId="0" xfId="0" applyAlignment="1">
      <alignment horizontal="center"/>
    </xf>
    <xf fontId="0" fillId="0" borderId="0" numFmtId="0" xfId="0"/>
    <xf fontId="19" fillId="33" borderId="0" numFmtId="0" xfId="0" applyFont="1" applyFill="1" applyAlignment="1">
      <alignment horizontal="center" wrapText="1"/>
    </xf>
    <xf fontId="19" fillId="33" borderId="0" numFmtId="49" xfId="0" applyNumberFormat="1" applyFont="1" applyFill="1" applyAlignment="1">
      <alignment horizontal="center" vertical="top" wrapText="1"/>
    </xf>
    <xf fontId="20" fillId="0" borderId="0" numFmtId="49" xfId="0" applyNumberFormat="1" applyFont="1" applyAlignment="1">
      <alignment horizontal="center" wrapText="1"/>
    </xf>
    <xf fontId="21" fillId="33" borderId="0" numFmtId="0" xfId="0" applyFont="1" applyFill="1" applyAlignment="1">
      <alignment horizontal="center" vertical="center" wrapText="1"/>
    </xf>
    <xf fontId="20" fillId="33" borderId="10" numFmtId="0" xfId="0" applyFont="1" applyFill="1" applyBorder="1" applyAlignment="1">
      <alignment horizontal="center" vertical="center" wrapText="1"/>
    </xf>
    <xf fontId="20" fillId="33" borderId="10" numFmtId="49" xfId="0" applyNumberFormat="1" applyFont="1" applyFill="1" applyBorder="1" applyAlignment="1">
      <alignment horizontal="center" vertical="top" wrapText="1"/>
    </xf>
    <xf fontId="22" fillId="33" borderId="11" numFmtId="0" xfId="0" applyFont="1" applyFill="1" applyBorder="1" applyAlignment="1">
      <alignment horizontal="center" wrapText="1"/>
    </xf>
    <xf fontId="22" fillId="33" borderId="12" numFmtId="0" xfId="0" applyFont="1" applyFill="1" applyBorder="1" applyAlignment="1">
      <alignment horizontal="center" wrapText="1"/>
    </xf>
    <xf fontId="22" fillId="33" borderId="13" numFmtId="49" xfId="0" applyNumberFormat="1" applyFont="1" applyFill="1" applyBorder="1" applyAlignment="1">
      <alignment horizontal="center" wrapText="1"/>
    </xf>
    <xf fontId="22" fillId="33" borderId="11" numFmtId="49" xfId="0" applyNumberFormat="1" applyFont="1" applyFill="1" applyBorder="1" applyAlignment="1">
      <alignment horizontal="center" wrapText="1"/>
    </xf>
    <xf fontId="22" fillId="33" borderId="14" numFmtId="49" xfId="0" applyNumberFormat="1" applyFont="1" applyFill="1" applyBorder="1" applyAlignment="1">
      <alignment horizontal="center" wrapText="1"/>
    </xf>
    <xf fontId="22" fillId="33" borderId="12" numFmtId="49" xfId="0" applyNumberFormat="1" applyFont="1" applyFill="1" applyBorder="1" applyAlignment="1">
      <alignment horizontal="center" wrapText="1"/>
    </xf>
    <xf fontId="22" fillId="33" borderId="14" numFmtId="0" xfId="0" applyFont="1" applyFill="1" applyBorder="1" applyAlignment="1">
      <alignment horizontal="center" wrapText="1"/>
    </xf>
    <xf fontId="22" fillId="33" borderId="15" numFmtId="0" xfId="0" applyFont="1" applyFill="1" applyBorder="1" applyAlignment="1">
      <alignment horizontal="center" wrapText="1"/>
    </xf>
    <xf fontId="22" fillId="33" borderId="15" numFmtId="49" xfId="0" applyNumberFormat="1" applyFont="1" applyFill="1" applyBorder="1" applyAlignment="1">
      <alignment horizontal="center" wrapText="1"/>
    </xf>
    <xf fontId="22" fillId="33" borderId="16" numFmtId="0" xfId="0" applyFont="1" applyFill="1" applyBorder="1" applyAlignment="1">
      <alignment horizontal="center" wrapText="1"/>
    </xf>
    <xf fontId="22" fillId="33" borderId="17" numFmtId="0" xfId="0" applyFont="1" applyFill="1" applyBorder="1" applyAlignment="1">
      <alignment horizontal="center" wrapText="1"/>
    </xf>
    <xf fontId="22" fillId="33" borderId="16" numFmtId="49" xfId="0" applyNumberFormat="1" applyFont="1" applyFill="1" applyBorder="1" applyAlignment="1">
      <alignment horizontal="center" wrapText="1"/>
    </xf>
    <xf fontId="22" fillId="33" borderId="18" numFmtId="49" xfId="0" applyNumberFormat="1" applyFont="1" applyFill="1" applyBorder="1" applyAlignment="1">
      <alignment horizontal="center" wrapText="1"/>
    </xf>
    <xf fontId="22" fillId="33" borderId="17" numFmtId="49" xfId="0" applyNumberFormat="1" applyFont="1" applyFill="1" applyBorder="1" applyAlignment="1">
      <alignment horizontal="center" wrapText="1"/>
    </xf>
    <xf fontId="22" fillId="33" borderId="18" numFmtId="0" xfId="0" applyFont="1" applyFill="1" applyBorder="1" applyAlignment="1">
      <alignment horizontal="center" wrapText="1"/>
    </xf>
    <xf fontId="23" fillId="34" borderId="19" numFmtId="0" xfId="0" applyFont="1" applyFill="1" applyBorder="1" applyAlignment="1">
      <alignment horizontal="left" vertical="top" wrapText="1"/>
    </xf>
    <xf fontId="23" fillId="34" borderId="19" numFmtId="49" xfId="0" applyNumberFormat="1" applyFont="1" applyFill="1" applyBorder="1" applyAlignment="1">
      <alignment horizontal="center" vertical="top" wrapText="1"/>
    </xf>
    <xf fontId="23" fillId="34" borderId="20" numFmtId="0" xfId="0" applyFont="1" applyFill="1" applyBorder="1" applyAlignment="1">
      <alignment horizontal="center" vertical="top" wrapText="1"/>
    </xf>
    <xf fontId="23" fillId="34" borderId="21" numFmtId="4" xfId="0" applyNumberFormat="1" applyFont="1" applyFill="1" applyBorder="1" applyAlignment="1">
      <alignment horizontal="center" vertical="top" wrapText="1"/>
    </xf>
    <xf fontId="23" fillId="34" borderId="22" numFmtId="0" xfId="0" applyFont="1" applyFill="1" applyBorder="1" applyAlignment="1">
      <alignment horizontal="left" vertical="top" wrapText="1"/>
    </xf>
    <xf fontId="23" fillId="34" borderId="23" numFmtId="49" xfId="0" applyNumberFormat="1" applyFont="1" applyFill="1" applyBorder="1" applyAlignment="1">
      <alignment horizontal="center" vertical="top" wrapText="1"/>
    </xf>
    <xf fontId="23" fillId="34" borderId="24" numFmtId="49" xfId="0" applyNumberFormat="1" applyFont="1" applyFill="1" applyBorder="1" applyAlignment="1">
      <alignment horizontal="center" vertical="top" wrapText="1"/>
    </xf>
    <xf fontId="23" fillId="34" borderId="22" numFmtId="49" xfId="0" applyNumberFormat="1" applyFont="1" applyFill="1" applyBorder="1" applyAlignment="1">
      <alignment horizontal="center" vertical="top" wrapText="1"/>
    </xf>
    <xf fontId="23" fillId="34" borderId="25" numFmtId="0" xfId="0" applyFont="1" applyFill="1" applyBorder="1" applyAlignment="1">
      <alignment horizontal="center" vertical="top" wrapText="1"/>
    </xf>
    <xf fontId="23" fillId="34" borderId="26" numFmtId="0" xfId="0" applyFont="1" applyFill="1" applyBorder="1" applyAlignment="1">
      <alignment horizontal="center" vertical="top" wrapText="1"/>
    </xf>
    <xf fontId="23" fillId="34" borderId="27" numFmtId="4" xfId="0" applyNumberFormat="1" applyFont="1" applyFill="1" applyBorder="1" applyAlignment="1">
      <alignment horizontal="center" vertical="top" wrapText="1"/>
    </xf>
    <xf fontId="24" fillId="34" borderId="0" numFmtId="0" xfId="0" applyFont="1" applyFill="1" applyAlignment="1">
      <alignment horizontal="center" vertical="top" wrapText="1"/>
    </xf>
    <xf fontId="23" fillId="34" borderId="0" numFmtId="0" xfId="0" applyFont="1" applyFill="1" applyAlignment="1">
      <alignment horizontal="center" vertical="top"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zoomScale="100" workbookViewId="0">
      <selection activeCell="A1" activeCellId="0" sqref="A1:J1"/>
    </sheetView>
  </sheetViews>
  <sheetFormatPr baseColWidth="8" defaultRowHeight="12.75" customHeight="1"/>
  <cols>
    <col customWidth="1" min="1" max="1" style="1" width="18.710899999999999"/>
    <col customWidth="1" min="2" max="2" style="1" width="23.710899999999999"/>
    <col customWidth="1" min="3" max="3" style="1" width="13.8515625"/>
    <col customWidth="1" min="4" max="4" style="1" width="4.28125"/>
    <col customWidth="1" min="5" max="5" style="1" width="1.7109399999999999"/>
    <col customWidth="1" min="6" max="6" style="1" width="4.7109399999999999"/>
    <col customWidth="1" min="7" max="7" style="1" width="10.710900000000001"/>
    <col customWidth="1" min="8" max="8" style="1" width="6.7109399999999999"/>
    <col customWidth="1" min="9" max="9" style="1" width="1.7109399999999999"/>
    <col customWidth="1" min="10" max="10" style="1" width="4.7109399999999999"/>
    <col customWidth="1" min="11" max="11" style="1" width="7.7109399999999999"/>
    <col customWidth="1" min="12" max="12" style="1" width="11.710900000000001"/>
    <col min="13" max="13" style="1" width="9.140625"/>
  </cols>
  <sheetData>
    <row r="1" s="2" customFormat="1" ht="75" customHeight="1">
      <c r="A1" s="3"/>
      <c r="B1" s="3"/>
      <c r="C1" s="4"/>
      <c r="D1" s="4"/>
      <c r="E1" s="4"/>
      <c r="F1" s="4"/>
      <c r="G1" s="3"/>
      <c r="H1" s="5" t="s">
        <v>0</v>
      </c>
      <c r="I1" s="5"/>
      <c r="J1" s="5"/>
      <c r="K1" s="5"/>
      <c r="L1" s="5"/>
      <c r="M1" s="5"/>
    </row>
    <row r="2" s="2" customFormat="1" ht="15.949999999999999" customHeight="1">
      <c r="A2" s="3"/>
      <c r="B2" s="3"/>
      <c r="C2" s="4"/>
      <c r="D2" s="4"/>
      <c r="E2" s="4"/>
      <c r="F2" s="4"/>
      <c r="G2" s="3"/>
      <c r="H2" s="5" t="s">
        <v>1</v>
      </c>
      <c r="I2" s="5"/>
      <c r="J2" s="5"/>
      <c r="K2" s="5"/>
      <c r="L2" s="5"/>
      <c r="M2" s="5"/>
    </row>
    <row r="3" s="2" customFormat="1" ht="15" customHeight="1">
      <c r="A3" s="3"/>
      <c r="B3" s="3"/>
      <c r="C3" s="4"/>
      <c r="D3" s="4"/>
      <c r="E3" s="4"/>
      <c r="F3" s="4"/>
      <c r="G3" s="3"/>
      <c r="H3" s="5" t="s">
        <v>2</v>
      </c>
      <c r="I3" s="5"/>
      <c r="J3" s="5"/>
      <c r="K3" s="5"/>
      <c r="L3" s="5"/>
      <c r="M3" s="5"/>
    </row>
    <row r="4" s="2" customFormat="1" ht="15.949999999999999" customHeight="1">
      <c r="A4" s="3"/>
      <c r="B4" s="3"/>
      <c r="C4" s="4"/>
      <c r="D4" s="4"/>
      <c r="E4" s="4"/>
      <c r="F4" s="4"/>
      <c r="G4" s="3"/>
      <c r="H4" s="5" t="s">
        <v>3</v>
      </c>
      <c r="I4" s="5"/>
      <c r="J4" s="5"/>
      <c r="K4" s="5"/>
      <c r="L4" s="5"/>
      <c r="M4" s="5"/>
    </row>
    <row r="5" s="2" customFormat="1" ht="15.949999999999999" customHeight="1">
      <c r="A5" s="3"/>
      <c r="B5" s="3"/>
      <c r="C5" s="4"/>
      <c r="D5" s="4"/>
      <c r="E5" s="4"/>
      <c r="F5" s="4"/>
      <c r="G5" s="3"/>
      <c r="H5" s="3"/>
      <c r="I5" s="3"/>
      <c r="J5" s="3"/>
      <c r="K5" s="3"/>
      <c r="L5" s="3"/>
      <c r="M5" s="1"/>
    </row>
    <row r="6" s="2" customFormat="1" ht="51" customHeight="1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/>
    </row>
    <row r="7" s="2" customFormat="1" ht="15" customHeight="1">
      <c r="A7" s="7"/>
      <c r="B7" s="7"/>
      <c r="C7" s="8"/>
      <c r="D7" s="8"/>
      <c r="E7" s="8"/>
      <c r="F7" s="8"/>
      <c r="G7" s="7"/>
      <c r="H7" s="7"/>
      <c r="I7" s="7"/>
      <c r="J7" s="7"/>
      <c r="K7" s="7"/>
      <c r="L7" s="7" t="s">
        <v>5</v>
      </c>
      <c r="M7" s="1"/>
    </row>
    <row r="8" s="2" customFormat="1" ht="14.1" customHeight="1">
      <c r="A8" s="9" t="s">
        <v>6</v>
      </c>
      <c r="B8" s="10"/>
      <c r="C8" s="11" t="s">
        <v>7</v>
      </c>
      <c r="D8" s="12" t="s">
        <v>8</v>
      </c>
      <c r="E8" s="13"/>
      <c r="F8" s="14"/>
      <c r="G8" s="11" t="s">
        <v>9</v>
      </c>
      <c r="H8" s="12" t="s">
        <v>10</v>
      </c>
      <c r="I8" s="14"/>
      <c r="J8" s="9" t="s">
        <v>11</v>
      </c>
      <c r="K8" s="15"/>
      <c r="L8" s="10"/>
      <c r="M8" s="1"/>
    </row>
    <row r="9" s="2" customFormat="1" ht="14.1" customHeight="1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/>
      <c r="M9" s="1"/>
    </row>
    <row r="10" s="2" customFormat="1" ht="14.1" customHeight="1">
      <c r="A10" s="18">
        <v>1</v>
      </c>
      <c r="B10" s="19"/>
      <c r="C10" s="17" t="s">
        <v>12</v>
      </c>
      <c r="D10" s="20" t="s">
        <v>13</v>
      </c>
      <c r="E10" s="21"/>
      <c r="F10" s="22"/>
      <c r="G10" s="17" t="s">
        <v>14</v>
      </c>
      <c r="H10" s="20" t="s">
        <v>15</v>
      </c>
      <c r="I10" s="22"/>
      <c r="J10" s="18">
        <v>6</v>
      </c>
      <c r="K10" s="23"/>
      <c r="L10" s="19"/>
      <c r="M10" s="1"/>
    </row>
    <row r="11" s="2" customFormat="1" ht="14.1" customHeight="1">
      <c r="A11" s="24" t="s">
        <v>16</v>
      </c>
      <c r="B11" s="24"/>
      <c r="C11" s="25" t="s">
        <v>17</v>
      </c>
      <c r="D11" s="25"/>
      <c r="E11" s="25"/>
      <c r="F11" s="25"/>
      <c r="G11" s="26"/>
      <c r="H11" s="26"/>
      <c r="I11" s="26"/>
      <c r="J11" s="27">
        <f>36267664.149999999</f>
        <v>36267664.149999999</v>
      </c>
      <c r="K11" s="27"/>
      <c r="L11" s="27"/>
      <c r="M11" s="1"/>
    </row>
    <row r="12" s="2" customFormat="1" ht="33.950000000000003" customHeight="1">
      <c r="A12" s="24" t="s">
        <v>18</v>
      </c>
      <c r="B12" s="28"/>
      <c r="C12" s="25" t="s">
        <v>17</v>
      </c>
      <c r="D12" s="29" t="s">
        <v>19</v>
      </c>
      <c r="E12" s="25"/>
      <c r="F12" s="25"/>
      <c r="G12" s="26"/>
      <c r="H12" s="26"/>
      <c r="I12" s="26"/>
      <c r="J12" s="27">
        <f t="shared" ref="J12:J18" si="0">2351778.0699999998</f>
        <v>2351778.0699999998</v>
      </c>
      <c r="K12" s="27"/>
      <c r="L12" s="27"/>
      <c r="M12" s="1"/>
    </row>
    <row r="13" s="2" customFormat="1" ht="33.950000000000003" customHeight="1">
      <c r="A13" s="24" t="s">
        <v>20</v>
      </c>
      <c r="B13" s="28"/>
      <c r="C13" s="25" t="s">
        <v>17</v>
      </c>
      <c r="D13" s="30" t="s">
        <v>19</v>
      </c>
      <c r="E13" s="30"/>
      <c r="F13" s="29"/>
      <c r="G13" s="26" t="s">
        <v>21</v>
      </c>
      <c r="H13" s="26"/>
      <c r="I13" s="26"/>
      <c r="J13" s="27">
        <f t="shared" si="0"/>
        <v>2351778.0699999998</v>
      </c>
      <c r="K13" s="27"/>
      <c r="L13" s="27"/>
      <c r="M13" s="1"/>
    </row>
    <row r="14" s="2" customFormat="1" ht="24" customHeight="1">
      <c r="A14" s="24" t="s">
        <v>22</v>
      </c>
      <c r="B14" s="28"/>
      <c r="C14" s="25" t="s">
        <v>17</v>
      </c>
      <c r="D14" s="30" t="s">
        <v>19</v>
      </c>
      <c r="E14" s="30"/>
      <c r="F14" s="29"/>
      <c r="G14" s="26" t="s">
        <v>23</v>
      </c>
      <c r="H14" s="26"/>
      <c r="I14" s="26"/>
      <c r="J14" s="27">
        <f t="shared" si="0"/>
        <v>2351778.0699999998</v>
      </c>
      <c r="K14" s="27"/>
      <c r="L14" s="27"/>
      <c r="M14" s="1"/>
    </row>
    <row r="15" s="2" customFormat="1" ht="54.950000000000003" customHeight="1">
      <c r="A15" s="24" t="s">
        <v>24</v>
      </c>
      <c r="B15" s="28"/>
      <c r="C15" s="25" t="s">
        <v>17</v>
      </c>
      <c r="D15" s="30" t="s">
        <v>19</v>
      </c>
      <c r="E15" s="30"/>
      <c r="F15" s="29"/>
      <c r="G15" s="26" t="s">
        <v>25</v>
      </c>
      <c r="H15" s="26"/>
      <c r="I15" s="26"/>
      <c r="J15" s="27">
        <f t="shared" si="0"/>
        <v>2351778.0699999998</v>
      </c>
      <c r="K15" s="27"/>
      <c r="L15" s="27"/>
      <c r="M15" s="1"/>
    </row>
    <row r="16" s="2" customFormat="1" ht="14.1" customHeight="1">
      <c r="A16" s="24" t="s">
        <v>26</v>
      </c>
      <c r="B16" s="28"/>
      <c r="C16" s="25" t="s">
        <v>17</v>
      </c>
      <c r="D16" s="30" t="s">
        <v>19</v>
      </c>
      <c r="E16" s="30"/>
      <c r="F16" s="29"/>
      <c r="G16" s="26" t="s">
        <v>27</v>
      </c>
      <c r="H16" s="26"/>
      <c r="I16" s="26"/>
      <c r="J16" s="27">
        <f t="shared" si="0"/>
        <v>2351778.0699999998</v>
      </c>
      <c r="K16" s="27"/>
      <c r="L16" s="27"/>
      <c r="M16" s="1"/>
    </row>
    <row r="17" s="2" customFormat="1" ht="54.950000000000003" customHeight="1">
      <c r="A17" s="24" t="s">
        <v>28</v>
      </c>
      <c r="B17" s="28"/>
      <c r="C17" s="25" t="s">
        <v>17</v>
      </c>
      <c r="D17" s="30" t="s">
        <v>19</v>
      </c>
      <c r="E17" s="30"/>
      <c r="F17" s="29"/>
      <c r="G17" s="26" t="s">
        <v>27</v>
      </c>
      <c r="H17" s="26" t="s">
        <v>29</v>
      </c>
      <c r="I17" s="26"/>
      <c r="J17" s="27">
        <f t="shared" si="0"/>
        <v>2351778.0699999998</v>
      </c>
      <c r="K17" s="27"/>
      <c r="L17" s="27"/>
      <c r="M17" s="1"/>
    </row>
    <row r="18" s="2" customFormat="1" ht="24" customHeight="1">
      <c r="A18" s="24" t="s">
        <v>30</v>
      </c>
      <c r="B18" s="28"/>
      <c r="C18" s="25" t="s">
        <v>17</v>
      </c>
      <c r="D18" s="30" t="s">
        <v>19</v>
      </c>
      <c r="E18" s="30"/>
      <c r="F18" s="29"/>
      <c r="G18" s="26" t="s">
        <v>27</v>
      </c>
      <c r="H18" s="26" t="s">
        <v>31</v>
      </c>
      <c r="I18" s="26"/>
      <c r="J18" s="27">
        <f t="shared" si="0"/>
        <v>2351778.0699999998</v>
      </c>
      <c r="K18" s="27"/>
      <c r="L18" s="27"/>
      <c r="M18" s="1"/>
    </row>
    <row r="19" s="2" customFormat="1" ht="33.950000000000003" customHeight="1">
      <c r="A19" s="24" t="s">
        <v>32</v>
      </c>
      <c r="B19" s="28"/>
      <c r="C19" s="25" t="s">
        <v>17</v>
      </c>
      <c r="D19" s="29" t="s">
        <v>33</v>
      </c>
      <c r="E19" s="25"/>
      <c r="F19" s="25"/>
      <c r="G19" s="26"/>
      <c r="H19" s="26"/>
      <c r="I19" s="26"/>
      <c r="J19" s="27">
        <f t="shared" ref="J19:J25" si="1">2849</f>
        <v>2849</v>
      </c>
      <c r="K19" s="27"/>
      <c r="L19" s="27"/>
      <c r="M19" s="1"/>
    </row>
    <row r="20" s="2" customFormat="1" ht="33.950000000000003" customHeight="1">
      <c r="A20" s="24" t="s">
        <v>20</v>
      </c>
      <c r="B20" s="28"/>
      <c r="C20" s="25" t="s">
        <v>17</v>
      </c>
      <c r="D20" s="30" t="s">
        <v>33</v>
      </c>
      <c r="E20" s="30"/>
      <c r="F20" s="29"/>
      <c r="G20" s="26" t="s">
        <v>21</v>
      </c>
      <c r="H20" s="26"/>
      <c r="I20" s="26"/>
      <c r="J20" s="27">
        <f t="shared" si="1"/>
        <v>2849</v>
      </c>
      <c r="K20" s="27"/>
      <c r="L20" s="27"/>
      <c r="M20" s="1"/>
    </row>
    <row r="21" s="2" customFormat="1" ht="24" customHeight="1">
      <c r="A21" s="24" t="s">
        <v>22</v>
      </c>
      <c r="B21" s="28"/>
      <c r="C21" s="25" t="s">
        <v>17</v>
      </c>
      <c r="D21" s="30" t="s">
        <v>33</v>
      </c>
      <c r="E21" s="30"/>
      <c r="F21" s="29"/>
      <c r="G21" s="26" t="s">
        <v>23</v>
      </c>
      <c r="H21" s="26"/>
      <c r="I21" s="26"/>
      <c r="J21" s="27">
        <f t="shared" si="1"/>
        <v>2849</v>
      </c>
      <c r="K21" s="27"/>
      <c r="L21" s="27"/>
      <c r="M21" s="1"/>
    </row>
    <row r="22" s="2" customFormat="1" ht="54.950000000000003" customHeight="1">
      <c r="A22" s="24" t="s">
        <v>24</v>
      </c>
      <c r="B22" s="28"/>
      <c r="C22" s="25" t="s">
        <v>17</v>
      </c>
      <c r="D22" s="30" t="s">
        <v>33</v>
      </c>
      <c r="E22" s="30"/>
      <c r="F22" s="29"/>
      <c r="G22" s="26" t="s">
        <v>25</v>
      </c>
      <c r="H22" s="26"/>
      <c r="I22" s="26"/>
      <c r="J22" s="27">
        <f t="shared" si="1"/>
        <v>2849</v>
      </c>
      <c r="K22" s="27"/>
      <c r="L22" s="27"/>
      <c r="M22" s="1"/>
    </row>
    <row r="23" s="2" customFormat="1" ht="24" customHeight="1">
      <c r="A23" s="24" t="s">
        <v>34</v>
      </c>
      <c r="B23" s="28"/>
      <c r="C23" s="25" t="s">
        <v>17</v>
      </c>
      <c r="D23" s="30" t="s">
        <v>33</v>
      </c>
      <c r="E23" s="30"/>
      <c r="F23" s="29"/>
      <c r="G23" s="26" t="s">
        <v>35</v>
      </c>
      <c r="H23" s="26"/>
      <c r="I23" s="26"/>
      <c r="J23" s="27">
        <f t="shared" si="1"/>
        <v>2849</v>
      </c>
      <c r="K23" s="27"/>
      <c r="L23" s="27"/>
      <c r="M23" s="1"/>
    </row>
    <row r="24" s="2" customFormat="1" ht="54.950000000000003" customHeight="1">
      <c r="A24" s="24" t="s">
        <v>28</v>
      </c>
      <c r="B24" s="28"/>
      <c r="C24" s="25" t="s">
        <v>17</v>
      </c>
      <c r="D24" s="30" t="s">
        <v>33</v>
      </c>
      <c r="E24" s="30"/>
      <c r="F24" s="29"/>
      <c r="G24" s="26" t="s">
        <v>35</v>
      </c>
      <c r="H24" s="26" t="s">
        <v>29</v>
      </c>
      <c r="I24" s="26"/>
      <c r="J24" s="27">
        <f t="shared" si="1"/>
        <v>2849</v>
      </c>
      <c r="K24" s="27"/>
      <c r="L24" s="27"/>
      <c r="M24" s="1"/>
    </row>
    <row r="25" s="2" customFormat="1" ht="24" customHeight="1">
      <c r="A25" s="24" t="s">
        <v>30</v>
      </c>
      <c r="B25" s="28"/>
      <c r="C25" s="25" t="s">
        <v>17</v>
      </c>
      <c r="D25" s="30" t="s">
        <v>33</v>
      </c>
      <c r="E25" s="30"/>
      <c r="F25" s="29"/>
      <c r="G25" s="26" t="s">
        <v>35</v>
      </c>
      <c r="H25" s="26" t="s">
        <v>31</v>
      </c>
      <c r="I25" s="26"/>
      <c r="J25" s="27">
        <f t="shared" si="1"/>
        <v>2849</v>
      </c>
      <c r="K25" s="27"/>
      <c r="L25" s="27"/>
      <c r="M25" s="1"/>
    </row>
    <row r="26" s="2" customFormat="1" ht="33.950000000000003" customHeight="1">
      <c r="A26" s="24" t="s">
        <v>36</v>
      </c>
      <c r="B26" s="28"/>
      <c r="C26" s="25" t="s">
        <v>17</v>
      </c>
      <c r="D26" s="29" t="s">
        <v>37</v>
      </c>
      <c r="E26" s="25"/>
      <c r="F26" s="25"/>
      <c r="G26" s="26"/>
      <c r="H26" s="26"/>
      <c r="I26" s="26"/>
      <c r="J26" s="27">
        <f t="shared" ref="J26:J28" si="2">12101357.189999999</f>
        <v>12101357.189999999</v>
      </c>
      <c r="K26" s="27"/>
      <c r="L26" s="27"/>
      <c r="M26" s="1"/>
    </row>
    <row r="27" s="2" customFormat="1" ht="33.950000000000003" customHeight="1">
      <c r="A27" s="24" t="s">
        <v>20</v>
      </c>
      <c r="B27" s="28"/>
      <c r="C27" s="25" t="s">
        <v>17</v>
      </c>
      <c r="D27" s="30" t="s">
        <v>37</v>
      </c>
      <c r="E27" s="30"/>
      <c r="F27" s="29"/>
      <c r="G27" s="26" t="s">
        <v>21</v>
      </c>
      <c r="H27" s="26"/>
      <c r="I27" s="26"/>
      <c r="J27" s="27">
        <f t="shared" si="2"/>
        <v>12101357.189999999</v>
      </c>
      <c r="K27" s="27"/>
      <c r="L27" s="27"/>
      <c r="M27" s="1"/>
    </row>
    <row r="28" s="2" customFormat="1" ht="24" customHeight="1">
      <c r="A28" s="24" t="s">
        <v>22</v>
      </c>
      <c r="B28" s="28"/>
      <c r="C28" s="25" t="s">
        <v>17</v>
      </c>
      <c r="D28" s="30" t="s">
        <v>37</v>
      </c>
      <c r="E28" s="30"/>
      <c r="F28" s="29"/>
      <c r="G28" s="26" t="s">
        <v>23</v>
      </c>
      <c r="H28" s="26"/>
      <c r="I28" s="26"/>
      <c r="J28" s="27">
        <f t="shared" si="2"/>
        <v>12101357.189999999</v>
      </c>
      <c r="K28" s="27"/>
      <c r="L28" s="27"/>
      <c r="M28" s="1"/>
    </row>
    <row r="29" s="2" customFormat="1" ht="54.950000000000003" customHeight="1">
      <c r="A29" s="24" t="s">
        <v>24</v>
      </c>
      <c r="B29" s="28"/>
      <c r="C29" s="25" t="s">
        <v>17</v>
      </c>
      <c r="D29" s="30" t="s">
        <v>37</v>
      </c>
      <c r="E29" s="30"/>
      <c r="F29" s="29"/>
      <c r="G29" s="26" t="s">
        <v>25</v>
      </c>
      <c r="H29" s="26"/>
      <c r="I29" s="26"/>
      <c r="J29" s="27">
        <f t="shared" ref="J29:J32" si="3">11975429.189999999</f>
        <v>11975429.189999999</v>
      </c>
      <c r="K29" s="27"/>
      <c r="L29" s="27"/>
      <c r="M29" s="1"/>
    </row>
    <row r="30" s="2" customFormat="1" ht="24" customHeight="1">
      <c r="A30" s="24" t="s">
        <v>34</v>
      </c>
      <c r="B30" s="28"/>
      <c r="C30" s="25" t="s">
        <v>17</v>
      </c>
      <c r="D30" s="30" t="s">
        <v>37</v>
      </c>
      <c r="E30" s="30"/>
      <c r="F30" s="29"/>
      <c r="G30" s="26" t="s">
        <v>35</v>
      </c>
      <c r="H30" s="26"/>
      <c r="I30" s="26"/>
      <c r="J30" s="27">
        <f t="shared" si="3"/>
        <v>11975429.189999999</v>
      </c>
      <c r="K30" s="27"/>
      <c r="L30" s="27"/>
      <c r="M30" s="1"/>
    </row>
    <row r="31" s="2" customFormat="1" ht="54.950000000000003" customHeight="1">
      <c r="A31" s="24" t="s">
        <v>28</v>
      </c>
      <c r="B31" s="28"/>
      <c r="C31" s="25" t="s">
        <v>17</v>
      </c>
      <c r="D31" s="30" t="s">
        <v>37</v>
      </c>
      <c r="E31" s="30"/>
      <c r="F31" s="29"/>
      <c r="G31" s="26" t="s">
        <v>35</v>
      </c>
      <c r="H31" s="26" t="s">
        <v>29</v>
      </c>
      <c r="I31" s="26"/>
      <c r="J31" s="27">
        <f t="shared" si="3"/>
        <v>11975429.189999999</v>
      </c>
      <c r="K31" s="27"/>
      <c r="L31" s="27"/>
      <c r="M31" s="1"/>
    </row>
    <row r="32" s="2" customFormat="1" ht="24" customHeight="1">
      <c r="A32" s="24" t="s">
        <v>30</v>
      </c>
      <c r="B32" s="28"/>
      <c r="C32" s="25" t="s">
        <v>17</v>
      </c>
      <c r="D32" s="30" t="s">
        <v>37</v>
      </c>
      <c r="E32" s="30"/>
      <c r="F32" s="29"/>
      <c r="G32" s="26" t="s">
        <v>35</v>
      </c>
      <c r="H32" s="26" t="s">
        <v>31</v>
      </c>
      <c r="I32" s="26"/>
      <c r="J32" s="27">
        <f t="shared" si="3"/>
        <v>11975429.189999999</v>
      </c>
      <c r="K32" s="27"/>
      <c r="L32" s="27"/>
      <c r="M32" s="1"/>
    </row>
    <row r="33" s="2" customFormat="1" ht="66" customHeight="1">
      <c r="A33" s="24" t="s">
        <v>38</v>
      </c>
      <c r="B33" s="28"/>
      <c r="C33" s="25" t="s">
        <v>17</v>
      </c>
      <c r="D33" s="30" t="s">
        <v>37</v>
      </c>
      <c r="E33" s="30"/>
      <c r="F33" s="29"/>
      <c r="G33" s="26" t="s">
        <v>39</v>
      </c>
      <c r="H33" s="26"/>
      <c r="I33" s="26"/>
      <c r="J33" s="27">
        <f t="shared" ref="J33:J36" si="4">125928</f>
        <v>125928</v>
      </c>
      <c r="K33" s="27"/>
      <c r="L33" s="27"/>
      <c r="M33" s="1"/>
    </row>
    <row r="34" s="2" customFormat="1" ht="66" customHeight="1">
      <c r="A34" s="24" t="s">
        <v>40</v>
      </c>
      <c r="B34" s="28"/>
      <c r="C34" s="25" t="s">
        <v>17</v>
      </c>
      <c r="D34" s="30" t="s">
        <v>37</v>
      </c>
      <c r="E34" s="30"/>
      <c r="F34" s="29"/>
      <c r="G34" s="26" t="s">
        <v>41</v>
      </c>
      <c r="H34" s="26"/>
      <c r="I34" s="26"/>
      <c r="J34" s="27">
        <f t="shared" si="4"/>
        <v>125928</v>
      </c>
      <c r="K34" s="27"/>
      <c r="L34" s="27"/>
      <c r="M34" s="1"/>
    </row>
    <row r="35" s="2" customFormat="1" ht="14.1" customHeight="1">
      <c r="A35" s="24" t="s">
        <v>42</v>
      </c>
      <c r="B35" s="28"/>
      <c r="C35" s="25" t="s">
        <v>17</v>
      </c>
      <c r="D35" s="30" t="s">
        <v>37</v>
      </c>
      <c r="E35" s="30"/>
      <c r="F35" s="29"/>
      <c r="G35" s="26" t="s">
        <v>41</v>
      </c>
      <c r="H35" s="26" t="s">
        <v>43</v>
      </c>
      <c r="I35" s="26"/>
      <c r="J35" s="27">
        <f t="shared" si="4"/>
        <v>125928</v>
      </c>
      <c r="K35" s="27"/>
      <c r="L35" s="27"/>
      <c r="M35" s="1"/>
    </row>
    <row r="36" s="2" customFormat="1" ht="14.1" customHeight="1">
      <c r="A36" s="24" t="s">
        <v>44</v>
      </c>
      <c r="B36" s="28"/>
      <c r="C36" s="25" t="s">
        <v>17</v>
      </c>
      <c r="D36" s="30" t="s">
        <v>37</v>
      </c>
      <c r="E36" s="30"/>
      <c r="F36" s="29"/>
      <c r="G36" s="26" t="s">
        <v>41</v>
      </c>
      <c r="H36" s="26" t="s">
        <v>45</v>
      </c>
      <c r="I36" s="26"/>
      <c r="J36" s="27">
        <f t="shared" si="4"/>
        <v>125928</v>
      </c>
      <c r="K36" s="27"/>
      <c r="L36" s="27"/>
      <c r="M36" s="1"/>
    </row>
    <row r="37" s="2" customFormat="1" ht="33.950000000000003" customHeight="1">
      <c r="A37" s="24" t="s">
        <v>46</v>
      </c>
      <c r="B37" s="28"/>
      <c r="C37" s="25" t="s">
        <v>17</v>
      </c>
      <c r="D37" s="29" t="s">
        <v>47</v>
      </c>
      <c r="E37" s="25"/>
      <c r="F37" s="25"/>
      <c r="G37" s="26"/>
      <c r="H37" s="26"/>
      <c r="I37" s="26"/>
      <c r="J37" s="27">
        <f t="shared" ref="J37:J43" si="5">22227.41</f>
        <v>22227.41</v>
      </c>
      <c r="K37" s="27"/>
      <c r="L37" s="27"/>
      <c r="M37" s="1"/>
    </row>
    <row r="38" s="2" customFormat="1" ht="33.950000000000003" customHeight="1">
      <c r="A38" s="24" t="s">
        <v>20</v>
      </c>
      <c r="B38" s="28"/>
      <c r="C38" s="25" t="s">
        <v>17</v>
      </c>
      <c r="D38" s="30" t="s">
        <v>47</v>
      </c>
      <c r="E38" s="30"/>
      <c r="F38" s="29"/>
      <c r="G38" s="26" t="s">
        <v>21</v>
      </c>
      <c r="H38" s="26"/>
      <c r="I38" s="26"/>
      <c r="J38" s="27">
        <f t="shared" si="5"/>
        <v>22227.41</v>
      </c>
      <c r="K38" s="27"/>
      <c r="L38" s="27"/>
      <c r="M38" s="1"/>
    </row>
    <row r="39" s="2" customFormat="1" ht="24" customHeight="1">
      <c r="A39" s="24" t="s">
        <v>22</v>
      </c>
      <c r="B39" s="28"/>
      <c r="C39" s="25" t="s">
        <v>17</v>
      </c>
      <c r="D39" s="30" t="s">
        <v>47</v>
      </c>
      <c r="E39" s="30"/>
      <c r="F39" s="29"/>
      <c r="G39" s="26" t="s">
        <v>23</v>
      </c>
      <c r="H39" s="26"/>
      <c r="I39" s="26"/>
      <c r="J39" s="27">
        <f t="shared" si="5"/>
        <v>22227.41</v>
      </c>
      <c r="K39" s="27"/>
      <c r="L39" s="27"/>
      <c r="M39" s="1"/>
    </row>
    <row r="40" s="2" customFormat="1" ht="66" customHeight="1">
      <c r="A40" s="24" t="s">
        <v>38</v>
      </c>
      <c r="B40" s="28"/>
      <c r="C40" s="25" t="s">
        <v>17</v>
      </c>
      <c r="D40" s="30" t="s">
        <v>47</v>
      </c>
      <c r="E40" s="30"/>
      <c r="F40" s="29"/>
      <c r="G40" s="26" t="s">
        <v>39</v>
      </c>
      <c r="H40" s="26"/>
      <c r="I40" s="26"/>
      <c r="J40" s="27">
        <f t="shared" si="5"/>
        <v>22227.41</v>
      </c>
      <c r="K40" s="27"/>
      <c r="L40" s="27"/>
      <c r="M40" s="1"/>
    </row>
    <row r="41" s="2" customFormat="1" ht="66" customHeight="1">
      <c r="A41" s="24" t="s">
        <v>40</v>
      </c>
      <c r="B41" s="28"/>
      <c r="C41" s="25" t="s">
        <v>17</v>
      </c>
      <c r="D41" s="30" t="s">
        <v>47</v>
      </c>
      <c r="E41" s="30"/>
      <c r="F41" s="29"/>
      <c r="G41" s="26" t="s">
        <v>41</v>
      </c>
      <c r="H41" s="26"/>
      <c r="I41" s="26"/>
      <c r="J41" s="27">
        <f t="shared" si="5"/>
        <v>22227.41</v>
      </c>
      <c r="K41" s="27"/>
      <c r="L41" s="27"/>
      <c r="M41" s="1"/>
    </row>
    <row r="42" s="2" customFormat="1" ht="14.1" customHeight="1">
      <c r="A42" s="24" t="s">
        <v>42</v>
      </c>
      <c r="B42" s="28"/>
      <c r="C42" s="25" t="s">
        <v>17</v>
      </c>
      <c r="D42" s="30" t="s">
        <v>47</v>
      </c>
      <c r="E42" s="30"/>
      <c r="F42" s="29"/>
      <c r="G42" s="26" t="s">
        <v>41</v>
      </c>
      <c r="H42" s="26" t="s">
        <v>43</v>
      </c>
      <c r="I42" s="26"/>
      <c r="J42" s="27">
        <f t="shared" si="5"/>
        <v>22227.41</v>
      </c>
      <c r="K42" s="27"/>
      <c r="L42" s="27"/>
      <c r="M42" s="1"/>
    </row>
    <row r="43" s="2" customFormat="1" ht="14.1" customHeight="1">
      <c r="A43" s="24" t="s">
        <v>44</v>
      </c>
      <c r="B43" s="28"/>
      <c r="C43" s="25" t="s">
        <v>17</v>
      </c>
      <c r="D43" s="30" t="s">
        <v>47</v>
      </c>
      <c r="E43" s="30"/>
      <c r="F43" s="29"/>
      <c r="G43" s="26" t="s">
        <v>41</v>
      </c>
      <c r="H43" s="26" t="s">
        <v>45</v>
      </c>
      <c r="I43" s="26"/>
      <c r="J43" s="27">
        <f t="shared" si="5"/>
        <v>22227.41</v>
      </c>
      <c r="K43" s="27"/>
      <c r="L43" s="27"/>
      <c r="M43" s="1"/>
    </row>
    <row r="44" s="2" customFormat="1" ht="14.1" customHeight="1">
      <c r="A44" s="24" t="s">
        <v>48</v>
      </c>
      <c r="B44" s="28"/>
      <c r="C44" s="25" t="s">
        <v>17</v>
      </c>
      <c r="D44" s="29" t="s">
        <v>49</v>
      </c>
      <c r="E44" s="25"/>
      <c r="F44" s="25"/>
      <c r="G44" s="26"/>
      <c r="H44" s="26"/>
      <c r="I44" s="26"/>
      <c r="J44" s="27">
        <f t="shared" ref="J44:J48" si="6">74129</f>
        <v>74129</v>
      </c>
      <c r="K44" s="27"/>
      <c r="L44" s="27"/>
      <c r="M44" s="1"/>
    </row>
    <row r="45" s="2" customFormat="1" ht="14.1" customHeight="1">
      <c r="A45" s="24" t="s">
        <v>50</v>
      </c>
      <c r="B45" s="28"/>
      <c r="C45" s="25" t="s">
        <v>17</v>
      </c>
      <c r="D45" s="30" t="s">
        <v>49</v>
      </c>
      <c r="E45" s="30"/>
      <c r="F45" s="29"/>
      <c r="G45" s="26" t="s">
        <v>51</v>
      </c>
      <c r="H45" s="26"/>
      <c r="I45" s="26"/>
      <c r="J45" s="27">
        <f t="shared" si="6"/>
        <v>74129</v>
      </c>
      <c r="K45" s="27"/>
      <c r="L45" s="27"/>
      <c r="M45" s="1"/>
    </row>
    <row r="46" s="2" customFormat="1" ht="14.1" customHeight="1">
      <c r="A46" s="24" t="s">
        <v>52</v>
      </c>
      <c r="B46" s="28"/>
      <c r="C46" s="25" t="s">
        <v>17</v>
      </c>
      <c r="D46" s="30" t="s">
        <v>49</v>
      </c>
      <c r="E46" s="30"/>
      <c r="F46" s="29"/>
      <c r="G46" s="26" t="s">
        <v>53</v>
      </c>
      <c r="H46" s="26"/>
      <c r="I46" s="26"/>
      <c r="J46" s="27">
        <f t="shared" si="6"/>
        <v>74129</v>
      </c>
      <c r="K46" s="27"/>
      <c r="L46" s="27"/>
      <c r="M46" s="1"/>
    </row>
    <row r="47" s="2" customFormat="1" ht="14.1" customHeight="1">
      <c r="A47" s="24" t="s">
        <v>54</v>
      </c>
      <c r="B47" s="28"/>
      <c r="C47" s="25" t="s">
        <v>17</v>
      </c>
      <c r="D47" s="30" t="s">
        <v>49</v>
      </c>
      <c r="E47" s="30"/>
      <c r="F47" s="29"/>
      <c r="G47" s="26" t="s">
        <v>53</v>
      </c>
      <c r="H47" s="26" t="s">
        <v>55</v>
      </c>
      <c r="I47" s="26"/>
      <c r="J47" s="27">
        <f t="shared" si="6"/>
        <v>74129</v>
      </c>
      <c r="K47" s="27"/>
      <c r="L47" s="27"/>
      <c r="M47" s="1"/>
    </row>
    <row r="48" s="2" customFormat="1" ht="14.1" customHeight="1">
      <c r="A48" s="24" t="s">
        <v>56</v>
      </c>
      <c r="B48" s="28"/>
      <c r="C48" s="25" t="s">
        <v>17</v>
      </c>
      <c r="D48" s="30" t="s">
        <v>49</v>
      </c>
      <c r="E48" s="30"/>
      <c r="F48" s="29"/>
      <c r="G48" s="26" t="s">
        <v>53</v>
      </c>
      <c r="H48" s="26" t="s">
        <v>57</v>
      </c>
      <c r="I48" s="26"/>
      <c r="J48" s="27">
        <f t="shared" si="6"/>
        <v>74129</v>
      </c>
      <c r="K48" s="27"/>
      <c r="L48" s="27"/>
      <c r="M48" s="1"/>
    </row>
    <row r="49" s="2" customFormat="1" ht="14.1" customHeight="1">
      <c r="A49" s="24" t="s">
        <v>58</v>
      </c>
      <c r="B49" s="28"/>
      <c r="C49" s="25" t="s">
        <v>17</v>
      </c>
      <c r="D49" s="29" t="s">
        <v>59</v>
      </c>
      <c r="E49" s="25"/>
      <c r="F49" s="25"/>
      <c r="G49" s="26"/>
      <c r="H49" s="26"/>
      <c r="I49" s="26"/>
      <c r="J49" s="27">
        <f>21715323.48</f>
        <v>21715323.48</v>
      </c>
      <c r="K49" s="27"/>
      <c r="L49" s="27"/>
      <c r="M49" s="1"/>
    </row>
    <row r="50" s="2" customFormat="1" ht="33.950000000000003" customHeight="1">
      <c r="A50" s="24" t="s">
        <v>60</v>
      </c>
      <c r="B50" s="28"/>
      <c r="C50" s="25" t="s">
        <v>17</v>
      </c>
      <c r="D50" s="30" t="s">
        <v>59</v>
      </c>
      <c r="E50" s="30"/>
      <c r="F50" s="29"/>
      <c r="G50" s="26" t="s">
        <v>61</v>
      </c>
      <c r="H50" s="26"/>
      <c r="I50" s="26"/>
      <c r="J50" s="27">
        <f t="shared" ref="J50:J54" si="7">20000</f>
        <v>20000</v>
      </c>
      <c r="K50" s="27"/>
      <c r="L50" s="27"/>
      <c r="M50" s="1"/>
    </row>
    <row r="51" s="2" customFormat="1" ht="45" customHeight="1">
      <c r="A51" s="24" t="s">
        <v>62</v>
      </c>
      <c r="B51" s="28"/>
      <c r="C51" s="25" t="s">
        <v>17</v>
      </c>
      <c r="D51" s="30" t="s">
        <v>59</v>
      </c>
      <c r="E51" s="30"/>
      <c r="F51" s="29"/>
      <c r="G51" s="26" t="s">
        <v>63</v>
      </c>
      <c r="H51" s="26"/>
      <c r="I51" s="26"/>
      <c r="J51" s="27">
        <f t="shared" si="7"/>
        <v>20000</v>
      </c>
      <c r="K51" s="27"/>
      <c r="L51" s="27"/>
      <c r="M51" s="1"/>
    </row>
    <row r="52" s="2" customFormat="1" ht="14.1" customHeight="1">
      <c r="A52" s="24" t="s">
        <v>64</v>
      </c>
      <c r="B52" s="28"/>
      <c r="C52" s="25" t="s">
        <v>17</v>
      </c>
      <c r="D52" s="30" t="s">
        <v>59</v>
      </c>
      <c r="E52" s="30"/>
      <c r="F52" s="29"/>
      <c r="G52" s="26" t="s">
        <v>65</v>
      </c>
      <c r="H52" s="26"/>
      <c r="I52" s="26"/>
      <c r="J52" s="27">
        <f t="shared" si="7"/>
        <v>20000</v>
      </c>
      <c r="K52" s="27"/>
      <c r="L52" s="27"/>
      <c r="M52" s="1"/>
    </row>
    <row r="53" s="2" customFormat="1" ht="24" customHeight="1">
      <c r="A53" s="24" t="s">
        <v>66</v>
      </c>
      <c r="B53" s="28"/>
      <c r="C53" s="25" t="s">
        <v>17</v>
      </c>
      <c r="D53" s="30" t="s">
        <v>59</v>
      </c>
      <c r="E53" s="30"/>
      <c r="F53" s="29"/>
      <c r="G53" s="26" t="s">
        <v>65</v>
      </c>
      <c r="H53" s="26" t="s">
        <v>67</v>
      </c>
      <c r="I53" s="26"/>
      <c r="J53" s="27">
        <f t="shared" si="7"/>
        <v>20000</v>
      </c>
      <c r="K53" s="27"/>
      <c r="L53" s="27"/>
      <c r="M53" s="1"/>
    </row>
    <row r="54" s="2" customFormat="1" ht="24" customHeight="1">
      <c r="A54" s="24" t="s">
        <v>68</v>
      </c>
      <c r="B54" s="28"/>
      <c r="C54" s="25" t="s">
        <v>17</v>
      </c>
      <c r="D54" s="30" t="s">
        <v>59</v>
      </c>
      <c r="E54" s="30"/>
      <c r="F54" s="29"/>
      <c r="G54" s="26" t="s">
        <v>65</v>
      </c>
      <c r="H54" s="26" t="s">
        <v>69</v>
      </c>
      <c r="I54" s="26"/>
      <c r="J54" s="27">
        <f t="shared" si="7"/>
        <v>20000</v>
      </c>
      <c r="K54" s="27"/>
      <c r="L54" s="27"/>
      <c r="M54" s="1"/>
    </row>
    <row r="55" s="2" customFormat="1" ht="33.950000000000003" customHeight="1">
      <c r="A55" s="24" t="s">
        <v>20</v>
      </c>
      <c r="B55" s="28"/>
      <c r="C55" s="25" t="s">
        <v>17</v>
      </c>
      <c r="D55" s="30" t="s">
        <v>59</v>
      </c>
      <c r="E55" s="30"/>
      <c r="F55" s="29"/>
      <c r="G55" s="26" t="s">
        <v>21</v>
      </c>
      <c r="H55" s="26"/>
      <c r="I55" s="26"/>
      <c r="J55" s="27">
        <f>21695323.48</f>
        <v>21695323.48</v>
      </c>
      <c r="K55" s="27"/>
      <c r="L55" s="27"/>
      <c r="M55" s="1"/>
    </row>
    <row r="56" s="2" customFormat="1" ht="24" customHeight="1">
      <c r="A56" s="24" t="s">
        <v>22</v>
      </c>
      <c r="B56" s="28"/>
      <c r="C56" s="25" t="s">
        <v>17</v>
      </c>
      <c r="D56" s="30" t="s">
        <v>59</v>
      </c>
      <c r="E56" s="30"/>
      <c r="F56" s="29"/>
      <c r="G56" s="26" t="s">
        <v>23</v>
      </c>
      <c r="H56" s="26"/>
      <c r="I56" s="26"/>
      <c r="J56" s="27">
        <f t="shared" ref="J56:J58" si="8">2349390.54</f>
        <v>2349390.54</v>
      </c>
      <c r="K56" s="27"/>
      <c r="L56" s="27"/>
      <c r="M56" s="1"/>
    </row>
    <row r="57" s="2" customFormat="1" ht="24" customHeight="1">
      <c r="A57" s="24" t="s">
        <v>70</v>
      </c>
      <c r="B57" s="28"/>
      <c r="C57" s="25" t="s">
        <v>17</v>
      </c>
      <c r="D57" s="30" t="s">
        <v>59</v>
      </c>
      <c r="E57" s="30"/>
      <c r="F57" s="29"/>
      <c r="G57" s="26" t="s">
        <v>71</v>
      </c>
      <c r="H57" s="26"/>
      <c r="I57" s="26"/>
      <c r="J57" s="27">
        <f t="shared" si="8"/>
        <v>2349390.54</v>
      </c>
      <c r="K57" s="27"/>
      <c r="L57" s="27"/>
      <c r="M57" s="1"/>
    </row>
    <row r="58" s="2" customFormat="1" ht="24" customHeight="1">
      <c r="A58" s="24" t="s">
        <v>72</v>
      </c>
      <c r="B58" s="28"/>
      <c r="C58" s="25" t="s">
        <v>17</v>
      </c>
      <c r="D58" s="30" t="s">
        <v>59</v>
      </c>
      <c r="E58" s="30"/>
      <c r="F58" s="29"/>
      <c r="G58" s="26" t="s">
        <v>73</v>
      </c>
      <c r="H58" s="26"/>
      <c r="I58" s="26"/>
      <c r="J58" s="27">
        <f t="shared" si="8"/>
        <v>2349390.54</v>
      </c>
      <c r="K58" s="27"/>
      <c r="L58" s="27"/>
      <c r="M58" s="1"/>
    </row>
    <row r="59" s="2" customFormat="1" ht="24" customHeight="1">
      <c r="A59" s="24" t="s">
        <v>66</v>
      </c>
      <c r="B59" s="28"/>
      <c r="C59" s="25" t="s">
        <v>17</v>
      </c>
      <c r="D59" s="30" t="s">
        <v>59</v>
      </c>
      <c r="E59" s="30"/>
      <c r="F59" s="29"/>
      <c r="G59" s="26" t="s">
        <v>73</v>
      </c>
      <c r="H59" s="26" t="s">
        <v>67</v>
      </c>
      <c r="I59" s="26"/>
      <c r="J59" s="27">
        <f t="shared" ref="J59:J60" si="9">2252521.54</f>
        <v>2252521.54</v>
      </c>
      <c r="K59" s="27"/>
      <c r="L59" s="27"/>
      <c r="M59" s="1"/>
    </row>
    <row r="60" s="2" customFormat="1" ht="24" customHeight="1">
      <c r="A60" s="24" t="s">
        <v>68</v>
      </c>
      <c r="B60" s="28"/>
      <c r="C60" s="25" t="s">
        <v>17</v>
      </c>
      <c r="D60" s="30" t="s">
        <v>59</v>
      </c>
      <c r="E60" s="30"/>
      <c r="F60" s="29"/>
      <c r="G60" s="26" t="s">
        <v>73</v>
      </c>
      <c r="H60" s="26" t="s">
        <v>69</v>
      </c>
      <c r="I60" s="26"/>
      <c r="J60" s="27">
        <f t="shared" si="9"/>
        <v>2252521.54</v>
      </c>
      <c r="K60" s="27"/>
      <c r="L60" s="27"/>
      <c r="M60" s="1"/>
    </row>
    <row r="61" s="2" customFormat="1" ht="14.1" customHeight="1">
      <c r="A61" s="24" t="s">
        <v>54</v>
      </c>
      <c r="B61" s="28"/>
      <c r="C61" s="25" t="s">
        <v>17</v>
      </c>
      <c r="D61" s="30" t="s">
        <v>59</v>
      </c>
      <c r="E61" s="30"/>
      <c r="F61" s="29"/>
      <c r="G61" s="26" t="s">
        <v>73</v>
      </c>
      <c r="H61" s="26" t="s">
        <v>55</v>
      </c>
      <c r="I61" s="26"/>
      <c r="J61" s="27">
        <f t="shared" ref="J61:J62" si="10">96869</f>
        <v>96869</v>
      </c>
      <c r="K61" s="27"/>
      <c r="L61" s="27"/>
      <c r="M61" s="1"/>
    </row>
    <row r="62" s="2" customFormat="1" ht="14.1" customHeight="1">
      <c r="A62" s="24" t="s">
        <v>74</v>
      </c>
      <c r="B62" s="28"/>
      <c r="C62" s="25" t="s">
        <v>17</v>
      </c>
      <c r="D62" s="30" t="s">
        <v>59</v>
      </c>
      <c r="E62" s="30"/>
      <c r="F62" s="29"/>
      <c r="G62" s="26" t="s">
        <v>73</v>
      </c>
      <c r="H62" s="26" t="s">
        <v>75</v>
      </c>
      <c r="I62" s="26"/>
      <c r="J62" s="27">
        <f t="shared" si="10"/>
        <v>96869</v>
      </c>
      <c r="K62" s="27"/>
      <c r="L62" s="27"/>
      <c r="M62" s="1"/>
    </row>
    <row r="63" s="2" customFormat="1" ht="24" customHeight="1">
      <c r="A63" s="24" t="s">
        <v>76</v>
      </c>
      <c r="B63" s="28"/>
      <c r="C63" s="25" t="s">
        <v>17</v>
      </c>
      <c r="D63" s="30" t="s">
        <v>59</v>
      </c>
      <c r="E63" s="30"/>
      <c r="F63" s="29"/>
      <c r="G63" s="26" t="s">
        <v>77</v>
      </c>
      <c r="H63" s="26"/>
      <c r="I63" s="26"/>
      <c r="J63" s="27">
        <f>19345932.940000001</f>
        <v>19345932.940000001</v>
      </c>
      <c r="K63" s="27"/>
      <c r="L63" s="27"/>
      <c r="M63" s="1"/>
    </row>
    <row r="64" s="2" customFormat="1" ht="33.950000000000003" customHeight="1">
      <c r="A64" s="24" t="s">
        <v>78</v>
      </c>
      <c r="B64" s="28"/>
      <c r="C64" s="25" t="s">
        <v>17</v>
      </c>
      <c r="D64" s="30" t="s">
        <v>59</v>
      </c>
      <c r="E64" s="30"/>
      <c r="F64" s="29"/>
      <c r="G64" s="26" t="s">
        <v>79</v>
      </c>
      <c r="H64" s="26"/>
      <c r="I64" s="26"/>
      <c r="J64" s="27">
        <f t="shared" ref="J64:J67" si="11">18269032.43</f>
        <v>18269032.43</v>
      </c>
      <c r="K64" s="27"/>
      <c r="L64" s="27"/>
      <c r="M64" s="1"/>
    </row>
    <row r="65" s="2" customFormat="1" ht="24" customHeight="1">
      <c r="A65" s="24" t="s">
        <v>80</v>
      </c>
      <c r="B65" s="28"/>
      <c r="C65" s="25" t="s">
        <v>17</v>
      </c>
      <c r="D65" s="30" t="s">
        <v>59</v>
      </c>
      <c r="E65" s="30"/>
      <c r="F65" s="29"/>
      <c r="G65" s="26" t="s">
        <v>81</v>
      </c>
      <c r="H65" s="26"/>
      <c r="I65" s="26"/>
      <c r="J65" s="27">
        <f t="shared" si="11"/>
        <v>18269032.43</v>
      </c>
      <c r="K65" s="27"/>
      <c r="L65" s="27"/>
      <c r="M65" s="1"/>
    </row>
    <row r="66" s="2" customFormat="1" ht="54.950000000000003" customHeight="1">
      <c r="A66" s="24" t="s">
        <v>28</v>
      </c>
      <c r="B66" s="28"/>
      <c r="C66" s="25" t="s">
        <v>17</v>
      </c>
      <c r="D66" s="30" t="s">
        <v>59</v>
      </c>
      <c r="E66" s="30"/>
      <c r="F66" s="29"/>
      <c r="G66" s="26" t="s">
        <v>81</v>
      </c>
      <c r="H66" s="26" t="s">
        <v>29</v>
      </c>
      <c r="I66" s="26"/>
      <c r="J66" s="27">
        <f t="shared" si="11"/>
        <v>18269032.43</v>
      </c>
      <c r="K66" s="27"/>
      <c r="L66" s="27"/>
      <c r="M66" s="1"/>
    </row>
    <row r="67" s="2" customFormat="1" ht="14.1" customHeight="1">
      <c r="A67" s="24" t="s">
        <v>82</v>
      </c>
      <c r="B67" s="28"/>
      <c r="C67" s="25" t="s">
        <v>17</v>
      </c>
      <c r="D67" s="30" t="s">
        <v>59</v>
      </c>
      <c r="E67" s="30"/>
      <c r="F67" s="29"/>
      <c r="G67" s="26" t="s">
        <v>81</v>
      </c>
      <c r="H67" s="26" t="s">
        <v>83</v>
      </c>
      <c r="I67" s="26"/>
      <c r="J67" s="27">
        <f t="shared" si="11"/>
        <v>18269032.43</v>
      </c>
      <c r="K67" s="27"/>
      <c r="L67" s="27"/>
      <c r="M67" s="1"/>
    </row>
    <row r="68" s="2" customFormat="1" ht="33.950000000000003" customHeight="1">
      <c r="A68" s="24" t="s">
        <v>84</v>
      </c>
      <c r="B68" s="28"/>
      <c r="C68" s="25" t="s">
        <v>17</v>
      </c>
      <c r="D68" s="30" t="s">
        <v>59</v>
      </c>
      <c r="E68" s="30"/>
      <c r="F68" s="29"/>
      <c r="G68" s="26" t="s">
        <v>85</v>
      </c>
      <c r="H68" s="26"/>
      <c r="I68" s="26"/>
      <c r="J68" s="27">
        <f t="shared" ref="J68:J71" si="12">775033.40000000002</f>
        <v>775033.40000000002</v>
      </c>
      <c r="K68" s="27"/>
      <c r="L68" s="27"/>
      <c r="M68" s="1"/>
    </row>
    <row r="69" s="2" customFormat="1" ht="24" customHeight="1">
      <c r="A69" s="24" t="s">
        <v>80</v>
      </c>
      <c r="B69" s="28"/>
      <c r="C69" s="25" t="s">
        <v>17</v>
      </c>
      <c r="D69" s="30" t="s">
        <v>59</v>
      </c>
      <c r="E69" s="30"/>
      <c r="F69" s="29"/>
      <c r="G69" s="26" t="s">
        <v>86</v>
      </c>
      <c r="H69" s="26"/>
      <c r="I69" s="26"/>
      <c r="J69" s="27">
        <f t="shared" si="12"/>
        <v>775033.40000000002</v>
      </c>
      <c r="K69" s="27"/>
      <c r="L69" s="27"/>
      <c r="M69" s="1"/>
    </row>
    <row r="70" s="2" customFormat="1" ht="24" customHeight="1">
      <c r="A70" s="24" t="s">
        <v>66</v>
      </c>
      <c r="B70" s="28"/>
      <c r="C70" s="25" t="s">
        <v>17</v>
      </c>
      <c r="D70" s="30" t="s">
        <v>59</v>
      </c>
      <c r="E70" s="30"/>
      <c r="F70" s="29"/>
      <c r="G70" s="26" t="s">
        <v>86</v>
      </c>
      <c r="H70" s="26" t="s">
        <v>67</v>
      </c>
      <c r="I70" s="26"/>
      <c r="J70" s="27">
        <f t="shared" si="12"/>
        <v>775033.40000000002</v>
      </c>
      <c r="K70" s="27"/>
      <c r="L70" s="27"/>
      <c r="M70" s="1"/>
    </row>
    <row r="71" s="2" customFormat="1" ht="24" customHeight="1">
      <c r="A71" s="24" t="s">
        <v>68</v>
      </c>
      <c r="B71" s="28"/>
      <c r="C71" s="25" t="s">
        <v>17</v>
      </c>
      <c r="D71" s="30" t="s">
        <v>59</v>
      </c>
      <c r="E71" s="30"/>
      <c r="F71" s="29"/>
      <c r="G71" s="26" t="s">
        <v>86</v>
      </c>
      <c r="H71" s="26" t="s">
        <v>69</v>
      </c>
      <c r="I71" s="26"/>
      <c r="J71" s="27">
        <f t="shared" si="12"/>
        <v>775033.40000000002</v>
      </c>
      <c r="K71" s="27"/>
      <c r="L71" s="27"/>
      <c r="M71" s="1"/>
    </row>
    <row r="72" s="2" customFormat="1" ht="33.950000000000003" customHeight="1">
      <c r="A72" s="24" t="s">
        <v>87</v>
      </c>
      <c r="B72" s="28"/>
      <c r="C72" s="25" t="s">
        <v>17</v>
      </c>
      <c r="D72" s="30" t="s">
        <v>59</v>
      </c>
      <c r="E72" s="30"/>
      <c r="F72" s="29"/>
      <c r="G72" s="26" t="s">
        <v>88</v>
      </c>
      <c r="H72" s="26"/>
      <c r="I72" s="26"/>
      <c r="J72" s="27">
        <f t="shared" ref="J72:J75" si="13">125433</f>
        <v>125433</v>
      </c>
      <c r="K72" s="27"/>
      <c r="L72" s="27"/>
      <c r="M72" s="1"/>
    </row>
    <row r="73" s="2" customFormat="1" ht="33.950000000000003" customHeight="1">
      <c r="A73" s="24" t="s">
        <v>89</v>
      </c>
      <c r="B73" s="28"/>
      <c r="C73" s="25" t="s">
        <v>17</v>
      </c>
      <c r="D73" s="30" t="s">
        <v>59</v>
      </c>
      <c r="E73" s="30"/>
      <c r="F73" s="29"/>
      <c r="G73" s="26" t="s">
        <v>90</v>
      </c>
      <c r="H73" s="26"/>
      <c r="I73" s="26"/>
      <c r="J73" s="27">
        <f t="shared" si="13"/>
        <v>125433</v>
      </c>
      <c r="K73" s="27"/>
      <c r="L73" s="27"/>
      <c r="M73" s="1"/>
    </row>
    <row r="74" s="2" customFormat="1" ht="24" customHeight="1">
      <c r="A74" s="24" t="s">
        <v>66</v>
      </c>
      <c r="B74" s="28"/>
      <c r="C74" s="25" t="s">
        <v>17</v>
      </c>
      <c r="D74" s="30" t="s">
        <v>59</v>
      </c>
      <c r="E74" s="30"/>
      <c r="F74" s="29"/>
      <c r="G74" s="26" t="s">
        <v>90</v>
      </c>
      <c r="H74" s="26" t="s">
        <v>67</v>
      </c>
      <c r="I74" s="26"/>
      <c r="J74" s="27">
        <f t="shared" si="13"/>
        <v>125433</v>
      </c>
      <c r="K74" s="27"/>
      <c r="L74" s="27"/>
      <c r="M74" s="1"/>
    </row>
    <row r="75" s="2" customFormat="1" ht="24" customHeight="1">
      <c r="A75" s="24" t="s">
        <v>68</v>
      </c>
      <c r="B75" s="28"/>
      <c r="C75" s="25" t="s">
        <v>17</v>
      </c>
      <c r="D75" s="30" t="s">
        <v>59</v>
      </c>
      <c r="E75" s="30"/>
      <c r="F75" s="29"/>
      <c r="G75" s="26" t="s">
        <v>90</v>
      </c>
      <c r="H75" s="26" t="s">
        <v>69</v>
      </c>
      <c r="I75" s="26"/>
      <c r="J75" s="27">
        <f t="shared" si="13"/>
        <v>125433</v>
      </c>
      <c r="K75" s="27"/>
      <c r="L75" s="27"/>
      <c r="M75" s="1"/>
    </row>
    <row r="76" s="2" customFormat="1" ht="45" customHeight="1">
      <c r="A76" s="24" t="s">
        <v>91</v>
      </c>
      <c r="B76" s="28"/>
      <c r="C76" s="25" t="s">
        <v>17</v>
      </c>
      <c r="D76" s="30" t="s">
        <v>59</v>
      </c>
      <c r="E76" s="30"/>
      <c r="F76" s="29"/>
      <c r="G76" s="26" t="s">
        <v>92</v>
      </c>
      <c r="H76" s="26"/>
      <c r="I76" s="26"/>
      <c r="J76" s="27">
        <f t="shared" ref="J76:J79" si="14">43500</f>
        <v>43500</v>
      </c>
      <c r="K76" s="27"/>
      <c r="L76" s="27"/>
      <c r="M76" s="1"/>
    </row>
    <row r="77" s="2" customFormat="1" ht="24" customHeight="1">
      <c r="A77" s="24" t="s">
        <v>80</v>
      </c>
      <c r="B77" s="28"/>
      <c r="C77" s="25" t="s">
        <v>17</v>
      </c>
      <c r="D77" s="30" t="s">
        <v>59</v>
      </c>
      <c r="E77" s="30"/>
      <c r="F77" s="29"/>
      <c r="G77" s="26" t="s">
        <v>93</v>
      </c>
      <c r="H77" s="26"/>
      <c r="I77" s="26"/>
      <c r="J77" s="27">
        <f t="shared" si="14"/>
        <v>43500</v>
      </c>
      <c r="K77" s="27"/>
      <c r="L77" s="27"/>
      <c r="M77" s="1"/>
    </row>
    <row r="78" s="2" customFormat="1" ht="24" customHeight="1">
      <c r="A78" s="24" t="s">
        <v>66</v>
      </c>
      <c r="B78" s="28"/>
      <c r="C78" s="25" t="s">
        <v>17</v>
      </c>
      <c r="D78" s="30" t="s">
        <v>59</v>
      </c>
      <c r="E78" s="30"/>
      <c r="F78" s="29"/>
      <c r="G78" s="26" t="s">
        <v>93</v>
      </c>
      <c r="H78" s="26" t="s">
        <v>67</v>
      </c>
      <c r="I78" s="26"/>
      <c r="J78" s="27">
        <f t="shared" si="14"/>
        <v>43500</v>
      </c>
      <c r="K78" s="27"/>
      <c r="L78" s="27"/>
      <c r="M78" s="1"/>
    </row>
    <row r="79" s="2" customFormat="1" ht="24" customHeight="1">
      <c r="A79" s="24" t="s">
        <v>68</v>
      </c>
      <c r="B79" s="28"/>
      <c r="C79" s="25" t="s">
        <v>17</v>
      </c>
      <c r="D79" s="30" t="s">
        <v>59</v>
      </c>
      <c r="E79" s="30"/>
      <c r="F79" s="29"/>
      <c r="G79" s="26" t="s">
        <v>93</v>
      </c>
      <c r="H79" s="26" t="s">
        <v>69</v>
      </c>
      <c r="I79" s="26"/>
      <c r="J79" s="27">
        <f t="shared" si="14"/>
        <v>43500</v>
      </c>
      <c r="K79" s="27"/>
      <c r="L79" s="27"/>
      <c r="M79" s="1"/>
    </row>
    <row r="80" s="2" customFormat="1" ht="24" customHeight="1">
      <c r="A80" s="24" t="s">
        <v>94</v>
      </c>
      <c r="B80" s="28"/>
      <c r="C80" s="25" t="s">
        <v>17</v>
      </c>
      <c r="D80" s="30" t="s">
        <v>59</v>
      </c>
      <c r="E80" s="30"/>
      <c r="F80" s="29"/>
      <c r="G80" s="26" t="s">
        <v>95</v>
      </c>
      <c r="H80" s="26"/>
      <c r="I80" s="26"/>
      <c r="J80" s="27">
        <f t="shared" ref="J80:J81" si="15">132934.10999999999</f>
        <v>132934.10999999999</v>
      </c>
      <c r="K80" s="27"/>
      <c r="L80" s="27"/>
      <c r="M80" s="1"/>
    </row>
    <row r="81" s="2" customFormat="1" ht="24" customHeight="1">
      <c r="A81" s="24" t="s">
        <v>80</v>
      </c>
      <c r="B81" s="28"/>
      <c r="C81" s="25" t="s">
        <v>17</v>
      </c>
      <c r="D81" s="30" t="s">
        <v>59</v>
      </c>
      <c r="E81" s="30"/>
      <c r="F81" s="29"/>
      <c r="G81" s="26" t="s">
        <v>96</v>
      </c>
      <c r="H81" s="26"/>
      <c r="I81" s="26"/>
      <c r="J81" s="27">
        <f t="shared" si="15"/>
        <v>132934.10999999999</v>
      </c>
      <c r="K81" s="27"/>
      <c r="L81" s="27"/>
      <c r="M81" s="1"/>
    </row>
    <row r="82" s="2" customFormat="1" ht="24" customHeight="1">
      <c r="A82" s="24" t="s">
        <v>66</v>
      </c>
      <c r="B82" s="28"/>
      <c r="C82" s="25" t="s">
        <v>17</v>
      </c>
      <c r="D82" s="30" t="s">
        <v>59</v>
      </c>
      <c r="E82" s="30"/>
      <c r="F82" s="29"/>
      <c r="G82" s="26" t="s">
        <v>96</v>
      </c>
      <c r="H82" s="26" t="s">
        <v>67</v>
      </c>
      <c r="I82" s="26"/>
      <c r="J82" s="27">
        <f t="shared" ref="J82:J83" si="16">122934.11</f>
        <v>122934.11</v>
      </c>
      <c r="K82" s="27"/>
      <c r="L82" s="27"/>
      <c r="M82" s="1"/>
    </row>
    <row r="83" s="2" customFormat="1" ht="24" customHeight="1">
      <c r="A83" s="24" t="s">
        <v>68</v>
      </c>
      <c r="B83" s="28"/>
      <c r="C83" s="25" t="s">
        <v>17</v>
      </c>
      <c r="D83" s="30" t="s">
        <v>59</v>
      </c>
      <c r="E83" s="30"/>
      <c r="F83" s="29"/>
      <c r="G83" s="26" t="s">
        <v>96</v>
      </c>
      <c r="H83" s="26" t="s">
        <v>69</v>
      </c>
      <c r="I83" s="26"/>
      <c r="J83" s="27">
        <f t="shared" si="16"/>
        <v>122934.11</v>
      </c>
      <c r="K83" s="27"/>
      <c r="L83" s="27"/>
      <c r="M83" s="1"/>
    </row>
    <row r="84" s="2" customFormat="1" ht="14.1" customHeight="1">
      <c r="A84" s="24" t="s">
        <v>54</v>
      </c>
      <c r="B84" s="28"/>
      <c r="C84" s="25" t="s">
        <v>17</v>
      </c>
      <c r="D84" s="30" t="s">
        <v>59</v>
      </c>
      <c r="E84" s="30"/>
      <c r="F84" s="29"/>
      <c r="G84" s="26" t="s">
        <v>96</v>
      </c>
      <c r="H84" s="26" t="s">
        <v>55</v>
      </c>
      <c r="I84" s="26"/>
      <c r="J84" s="27">
        <f t="shared" ref="J84:J85" si="17">10000</f>
        <v>10000</v>
      </c>
      <c r="K84" s="27"/>
      <c r="L84" s="27"/>
      <c r="M84" s="1"/>
    </row>
    <row r="85" s="2" customFormat="1" ht="14.1" customHeight="1">
      <c r="A85" s="24" t="s">
        <v>74</v>
      </c>
      <c r="B85" s="28"/>
      <c r="C85" s="25" t="s">
        <v>17</v>
      </c>
      <c r="D85" s="30" t="s">
        <v>59</v>
      </c>
      <c r="E85" s="30"/>
      <c r="F85" s="29"/>
      <c r="G85" s="26" t="s">
        <v>96</v>
      </c>
      <c r="H85" s="26" t="s">
        <v>75</v>
      </c>
      <c r="I85" s="26"/>
      <c r="J85" s="27">
        <f t="shared" si="17"/>
        <v>10000</v>
      </c>
      <c r="K85" s="27"/>
      <c r="L85" s="27"/>
      <c r="M85" s="1"/>
    </row>
    <row r="86" s="2" customFormat="1" ht="14.1" customHeight="1">
      <c r="A86" s="24" t="s">
        <v>97</v>
      </c>
      <c r="B86" s="24"/>
      <c r="C86" s="25" t="s">
        <v>19</v>
      </c>
      <c r="D86" s="25"/>
      <c r="E86" s="25"/>
      <c r="F86" s="25"/>
      <c r="G86" s="26"/>
      <c r="H86" s="26"/>
      <c r="I86" s="26"/>
      <c r="J86" s="27">
        <f t="shared" ref="J86:J93" si="18">342600</f>
        <v>342600</v>
      </c>
      <c r="K86" s="27"/>
      <c r="L86" s="27"/>
      <c r="M86" s="1"/>
    </row>
    <row r="87" s="2" customFormat="1" ht="14.1" customHeight="1">
      <c r="A87" s="24" t="s">
        <v>98</v>
      </c>
      <c r="B87" s="28"/>
      <c r="C87" s="25" t="s">
        <v>19</v>
      </c>
      <c r="D87" s="29" t="s">
        <v>33</v>
      </c>
      <c r="E87" s="25"/>
      <c r="F87" s="25"/>
      <c r="G87" s="26"/>
      <c r="H87" s="26"/>
      <c r="I87" s="26"/>
      <c r="J87" s="27">
        <f t="shared" si="18"/>
        <v>342600</v>
      </c>
      <c r="K87" s="27"/>
      <c r="L87" s="27"/>
      <c r="M87" s="1"/>
    </row>
    <row r="88" s="2" customFormat="1" ht="33.950000000000003" customHeight="1">
      <c r="A88" s="24" t="s">
        <v>20</v>
      </c>
      <c r="B88" s="28"/>
      <c r="C88" s="25" t="s">
        <v>19</v>
      </c>
      <c r="D88" s="30" t="s">
        <v>33</v>
      </c>
      <c r="E88" s="30"/>
      <c r="F88" s="29"/>
      <c r="G88" s="26" t="s">
        <v>21</v>
      </c>
      <c r="H88" s="26"/>
      <c r="I88" s="26"/>
      <c r="J88" s="27">
        <f t="shared" si="18"/>
        <v>342600</v>
      </c>
      <c r="K88" s="27"/>
      <c r="L88" s="27"/>
      <c r="M88" s="1"/>
    </row>
    <row r="89" s="2" customFormat="1" ht="24" customHeight="1">
      <c r="A89" s="24" t="s">
        <v>22</v>
      </c>
      <c r="B89" s="28"/>
      <c r="C89" s="25" t="s">
        <v>19</v>
      </c>
      <c r="D89" s="30" t="s">
        <v>33</v>
      </c>
      <c r="E89" s="30"/>
      <c r="F89" s="29"/>
      <c r="G89" s="26" t="s">
        <v>23</v>
      </c>
      <c r="H89" s="26"/>
      <c r="I89" s="26"/>
      <c r="J89" s="27">
        <f t="shared" si="18"/>
        <v>342600</v>
      </c>
      <c r="K89" s="27"/>
      <c r="L89" s="27"/>
      <c r="M89" s="1"/>
    </row>
    <row r="90" s="2" customFormat="1" ht="33.950000000000003" customHeight="1">
      <c r="A90" s="24" t="s">
        <v>99</v>
      </c>
      <c r="B90" s="28"/>
      <c r="C90" s="25" t="s">
        <v>19</v>
      </c>
      <c r="D90" s="30" t="s">
        <v>33</v>
      </c>
      <c r="E90" s="30"/>
      <c r="F90" s="29"/>
      <c r="G90" s="26" t="s">
        <v>100</v>
      </c>
      <c r="H90" s="26"/>
      <c r="I90" s="26"/>
      <c r="J90" s="27">
        <f t="shared" si="18"/>
        <v>342600</v>
      </c>
      <c r="K90" s="27"/>
      <c r="L90" s="27"/>
      <c r="M90" s="1"/>
    </row>
    <row r="91" s="2" customFormat="1" ht="33.950000000000003" customHeight="1">
      <c r="A91" s="24" t="s">
        <v>101</v>
      </c>
      <c r="B91" s="28"/>
      <c r="C91" s="25" t="s">
        <v>19</v>
      </c>
      <c r="D91" s="30" t="s">
        <v>33</v>
      </c>
      <c r="E91" s="30"/>
      <c r="F91" s="29"/>
      <c r="G91" s="26" t="s">
        <v>102</v>
      </c>
      <c r="H91" s="26"/>
      <c r="I91" s="26"/>
      <c r="J91" s="27">
        <f t="shared" si="18"/>
        <v>342600</v>
      </c>
      <c r="K91" s="27"/>
      <c r="L91" s="27"/>
      <c r="M91" s="1"/>
    </row>
    <row r="92" s="2" customFormat="1" ht="54.950000000000003" customHeight="1">
      <c r="A92" s="24" t="s">
        <v>28</v>
      </c>
      <c r="B92" s="28"/>
      <c r="C92" s="25" t="s">
        <v>19</v>
      </c>
      <c r="D92" s="30" t="s">
        <v>33</v>
      </c>
      <c r="E92" s="30"/>
      <c r="F92" s="29"/>
      <c r="G92" s="26" t="s">
        <v>102</v>
      </c>
      <c r="H92" s="26" t="s">
        <v>29</v>
      </c>
      <c r="I92" s="26"/>
      <c r="J92" s="27">
        <f t="shared" si="18"/>
        <v>342600</v>
      </c>
      <c r="K92" s="27"/>
      <c r="L92" s="27"/>
      <c r="M92" s="1"/>
    </row>
    <row r="93" s="2" customFormat="1" ht="24" customHeight="1">
      <c r="A93" s="24" t="s">
        <v>30</v>
      </c>
      <c r="B93" s="28"/>
      <c r="C93" s="25" t="s">
        <v>19</v>
      </c>
      <c r="D93" s="30" t="s">
        <v>33</v>
      </c>
      <c r="E93" s="30"/>
      <c r="F93" s="29"/>
      <c r="G93" s="26" t="s">
        <v>102</v>
      </c>
      <c r="H93" s="26" t="s">
        <v>31</v>
      </c>
      <c r="I93" s="26"/>
      <c r="J93" s="27">
        <f t="shared" si="18"/>
        <v>342600</v>
      </c>
      <c r="K93" s="27"/>
      <c r="L93" s="27"/>
      <c r="M93" s="1"/>
    </row>
    <row r="94" s="2" customFormat="1" ht="24" customHeight="1">
      <c r="A94" s="24" t="s">
        <v>103</v>
      </c>
      <c r="B94" s="24"/>
      <c r="C94" s="25" t="s">
        <v>33</v>
      </c>
      <c r="D94" s="25"/>
      <c r="E94" s="25"/>
      <c r="F94" s="25"/>
      <c r="G94" s="26"/>
      <c r="H94" s="26"/>
      <c r="I94" s="26"/>
      <c r="J94" s="27">
        <f>182371.10000000001</f>
        <v>182371.10000000001</v>
      </c>
      <c r="K94" s="27"/>
      <c r="L94" s="27"/>
      <c r="M94" s="1"/>
    </row>
    <row r="95" s="2" customFormat="1" ht="14.1" customHeight="1">
      <c r="A95" s="24" t="s">
        <v>104</v>
      </c>
      <c r="B95" s="28"/>
      <c r="C95" s="25" t="s">
        <v>33</v>
      </c>
      <c r="D95" s="29" t="s">
        <v>37</v>
      </c>
      <c r="E95" s="25"/>
      <c r="F95" s="25"/>
      <c r="G95" s="26"/>
      <c r="H95" s="26"/>
      <c r="I95" s="26"/>
      <c r="J95" s="27">
        <f t="shared" ref="J95:J98" si="19">126296.10000000001</f>
        <v>126296.10000000001</v>
      </c>
      <c r="K95" s="27"/>
      <c r="L95" s="27"/>
      <c r="M95" s="1"/>
    </row>
    <row r="96" s="2" customFormat="1" ht="33.950000000000003" customHeight="1">
      <c r="A96" s="24" t="s">
        <v>20</v>
      </c>
      <c r="B96" s="28"/>
      <c r="C96" s="25" t="s">
        <v>33</v>
      </c>
      <c r="D96" s="30" t="s">
        <v>37</v>
      </c>
      <c r="E96" s="30"/>
      <c r="F96" s="29"/>
      <c r="G96" s="26" t="s">
        <v>21</v>
      </c>
      <c r="H96" s="26"/>
      <c r="I96" s="26"/>
      <c r="J96" s="27">
        <f t="shared" si="19"/>
        <v>126296.10000000001</v>
      </c>
      <c r="K96" s="27"/>
      <c r="L96" s="27"/>
      <c r="M96" s="1"/>
    </row>
    <row r="97" s="2" customFormat="1" ht="24" customHeight="1">
      <c r="A97" s="24" t="s">
        <v>22</v>
      </c>
      <c r="B97" s="28"/>
      <c r="C97" s="25" t="s">
        <v>33</v>
      </c>
      <c r="D97" s="30" t="s">
        <v>37</v>
      </c>
      <c r="E97" s="30"/>
      <c r="F97" s="29"/>
      <c r="G97" s="26" t="s">
        <v>23</v>
      </c>
      <c r="H97" s="26"/>
      <c r="I97" s="26"/>
      <c r="J97" s="27">
        <f t="shared" si="19"/>
        <v>126296.10000000001</v>
      </c>
      <c r="K97" s="27"/>
      <c r="L97" s="27"/>
      <c r="M97" s="1"/>
    </row>
    <row r="98" s="2" customFormat="1" ht="24" customHeight="1">
      <c r="A98" s="24" t="s">
        <v>105</v>
      </c>
      <c r="B98" s="28"/>
      <c r="C98" s="25" t="s">
        <v>33</v>
      </c>
      <c r="D98" s="30" t="s">
        <v>37</v>
      </c>
      <c r="E98" s="30"/>
      <c r="F98" s="29"/>
      <c r="G98" s="26" t="s">
        <v>106</v>
      </c>
      <c r="H98" s="26"/>
      <c r="I98" s="26"/>
      <c r="J98" s="27">
        <f t="shared" si="19"/>
        <v>126296.10000000001</v>
      </c>
      <c r="K98" s="27"/>
      <c r="L98" s="27"/>
      <c r="M98" s="1"/>
    </row>
    <row r="99" s="2" customFormat="1" ht="33.950000000000003" customHeight="1">
      <c r="A99" s="24" t="s">
        <v>107</v>
      </c>
      <c r="B99" s="28"/>
      <c r="C99" s="25" t="s">
        <v>33</v>
      </c>
      <c r="D99" s="30" t="s">
        <v>37</v>
      </c>
      <c r="E99" s="30"/>
      <c r="F99" s="29"/>
      <c r="G99" s="26" t="s">
        <v>108</v>
      </c>
      <c r="H99" s="26"/>
      <c r="I99" s="26"/>
      <c r="J99" s="27">
        <f t="shared" ref="J99:J101" si="20">91861.020000000004</f>
        <v>91861.020000000004</v>
      </c>
      <c r="K99" s="27"/>
      <c r="L99" s="27"/>
      <c r="M99" s="1"/>
    </row>
    <row r="100" s="2" customFormat="1" ht="54.950000000000003" customHeight="1">
      <c r="A100" s="24" t="s">
        <v>28</v>
      </c>
      <c r="B100" s="28"/>
      <c r="C100" s="25" t="s">
        <v>33</v>
      </c>
      <c r="D100" s="30" t="s">
        <v>37</v>
      </c>
      <c r="E100" s="30"/>
      <c r="F100" s="29"/>
      <c r="G100" s="26" t="s">
        <v>108</v>
      </c>
      <c r="H100" s="26" t="s">
        <v>29</v>
      </c>
      <c r="I100" s="26"/>
      <c r="J100" s="27">
        <f t="shared" si="20"/>
        <v>91861.020000000004</v>
      </c>
      <c r="K100" s="27"/>
      <c r="L100" s="27"/>
      <c r="M100" s="1"/>
    </row>
    <row r="101" s="2" customFormat="1" ht="24" customHeight="1">
      <c r="A101" s="24" t="s">
        <v>30</v>
      </c>
      <c r="B101" s="28"/>
      <c r="C101" s="25" t="s">
        <v>33</v>
      </c>
      <c r="D101" s="30" t="s">
        <v>37</v>
      </c>
      <c r="E101" s="30"/>
      <c r="F101" s="29"/>
      <c r="G101" s="26" t="s">
        <v>108</v>
      </c>
      <c r="H101" s="26" t="s">
        <v>31</v>
      </c>
      <c r="I101" s="26"/>
      <c r="J101" s="27">
        <f t="shared" si="20"/>
        <v>91861.020000000004</v>
      </c>
      <c r="K101" s="27"/>
      <c r="L101" s="27"/>
      <c r="M101" s="1"/>
    </row>
    <row r="102" s="2" customFormat="1" ht="33.950000000000003" customHeight="1">
      <c r="A102" s="24" t="s">
        <v>109</v>
      </c>
      <c r="B102" s="28"/>
      <c r="C102" s="25" t="s">
        <v>33</v>
      </c>
      <c r="D102" s="30" t="s">
        <v>37</v>
      </c>
      <c r="E102" s="30"/>
      <c r="F102" s="29"/>
      <c r="G102" s="26" t="s">
        <v>110</v>
      </c>
      <c r="H102" s="26"/>
      <c r="I102" s="26"/>
      <c r="J102" s="27">
        <f t="shared" ref="J102:J104" si="21">34435.080000000002</f>
        <v>34435.080000000002</v>
      </c>
      <c r="K102" s="27"/>
      <c r="L102" s="27"/>
      <c r="M102" s="1"/>
    </row>
    <row r="103" s="2" customFormat="1" ht="54.950000000000003" customHeight="1">
      <c r="A103" s="24" t="s">
        <v>28</v>
      </c>
      <c r="B103" s="28"/>
      <c r="C103" s="25" t="s">
        <v>33</v>
      </c>
      <c r="D103" s="30" t="s">
        <v>37</v>
      </c>
      <c r="E103" s="30"/>
      <c r="F103" s="29"/>
      <c r="G103" s="26" t="s">
        <v>110</v>
      </c>
      <c r="H103" s="26" t="s">
        <v>29</v>
      </c>
      <c r="I103" s="26"/>
      <c r="J103" s="27">
        <f t="shared" si="21"/>
        <v>34435.080000000002</v>
      </c>
      <c r="K103" s="27"/>
      <c r="L103" s="27"/>
      <c r="M103" s="1"/>
    </row>
    <row r="104" s="2" customFormat="1" ht="24" customHeight="1">
      <c r="A104" s="24" t="s">
        <v>30</v>
      </c>
      <c r="B104" s="28"/>
      <c r="C104" s="25" t="s">
        <v>33</v>
      </c>
      <c r="D104" s="30" t="s">
        <v>37</v>
      </c>
      <c r="E104" s="30"/>
      <c r="F104" s="29"/>
      <c r="G104" s="26" t="s">
        <v>110</v>
      </c>
      <c r="H104" s="26" t="s">
        <v>31</v>
      </c>
      <c r="I104" s="26"/>
      <c r="J104" s="27">
        <f t="shared" si="21"/>
        <v>34435.080000000002</v>
      </c>
      <c r="K104" s="27"/>
      <c r="L104" s="27"/>
      <c r="M104" s="1"/>
    </row>
    <row r="105" s="2" customFormat="1" ht="24" customHeight="1">
      <c r="A105" s="24" t="s">
        <v>111</v>
      </c>
      <c r="B105" s="24"/>
      <c r="C105" s="25" t="s">
        <v>33</v>
      </c>
      <c r="D105" s="25" t="s">
        <v>112</v>
      </c>
      <c r="E105" s="25"/>
      <c r="F105" s="25"/>
      <c r="G105" s="26"/>
      <c r="H105" s="26"/>
      <c r="I105" s="26"/>
      <c r="J105" s="27">
        <f t="shared" ref="J105:J107" si="22">56075</f>
        <v>56075</v>
      </c>
      <c r="K105" s="27"/>
      <c r="L105" s="27"/>
      <c r="M105" s="1"/>
    </row>
    <row r="106" s="2" customFormat="1" ht="33.950000000000003" customHeight="1">
      <c r="A106" s="24" t="s">
        <v>113</v>
      </c>
      <c r="B106" s="28"/>
      <c r="C106" s="31" t="s">
        <v>33</v>
      </c>
      <c r="D106" s="31" t="s">
        <v>112</v>
      </c>
      <c r="E106" s="30"/>
      <c r="F106" s="29"/>
      <c r="G106" s="26" t="s">
        <v>114</v>
      </c>
      <c r="H106" s="26"/>
      <c r="I106" s="26"/>
      <c r="J106" s="27">
        <f t="shared" si="22"/>
        <v>56075</v>
      </c>
      <c r="K106" s="27"/>
      <c r="L106" s="27"/>
      <c r="M106" s="1"/>
    </row>
    <row r="107" s="2" customFormat="1" ht="24" customHeight="1">
      <c r="A107" s="24" t="s">
        <v>115</v>
      </c>
      <c r="B107" s="28"/>
      <c r="C107" s="31" t="s">
        <v>33</v>
      </c>
      <c r="D107" s="31" t="s">
        <v>112</v>
      </c>
      <c r="E107" s="30"/>
      <c r="F107" s="29"/>
      <c r="G107" s="26" t="s">
        <v>116</v>
      </c>
      <c r="H107" s="26"/>
      <c r="I107" s="26"/>
      <c r="J107" s="27">
        <f t="shared" si="22"/>
        <v>56075</v>
      </c>
      <c r="K107" s="27"/>
      <c r="L107" s="27"/>
      <c r="M107" s="1"/>
    </row>
    <row r="108" s="2" customFormat="1" ht="24" customHeight="1">
      <c r="A108" s="24" t="s">
        <v>117</v>
      </c>
      <c r="B108" s="28"/>
      <c r="C108" s="31" t="s">
        <v>33</v>
      </c>
      <c r="D108" s="31" t="s">
        <v>112</v>
      </c>
      <c r="E108" s="30"/>
      <c r="F108" s="29"/>
      <c r="G108" s="26" t="s">
        <v>118</v>
      </c>
      <c r="H108" s="26"/>
      <c r="I108" s="26"/>
      <c r="J108" s="27">
        <f>44860</f>
        <v>44860</v>
      </c>
      <c r="K108" s="27"/>
      <c r="L108" s="27"/>
      <c r="M108" s="1"/>
    </row>
    <row r="109" s="2" customFormat="1" ht="54.950000000000003" customHeight="1">
      <c r="A109" s="24" t="s">
        <v>28</v>
      </c>
      <c r="B109" s="28"/>
      <c r="C109" s="31" t="s">
        <v>33</v>
      </c>
      <c r="D109" s="31" t="s">
        <v>112</v>
      </c>
      <c r="E109" s="30"/>
      <c r="F109" s="29"/>
      <c r="G109" s="26" t="s">
        <v>118</v>
      </c>
      <c r="H109" s="26" t="s">
        <v>29</v>
      </c>
      <c r="I109" s="26"/>
      <c r="J109" s="27">
        <f t="shared" ref="J109:J110" si="23">42739.599999999999</f>
        <v>42739.599999999999</v>
      </c>
      <c r="K109" s="27"/>
      <c r="L109" s="27"/>
      <c r="M109" s="1"/>
    </row>
    <row r="110" s="2" customFormat="1" ht="24" customHeight="1">
      <c r="A110" s="24" t="s">
        <v>30</v>
      </c>
      <c r="B110" s="28"/>
      <c r="C110" s="31" t="s">
        <v>33</v>
      </c>
      <c r="D110" s="31" t="s">
        <v>112</v>
      </c>
      <c r="E110" s="30"/>
      <c r="F110" s="29"/>
      <c r="G110" s="26" t="s">
        <v>118</v>
      </c>
      <c r="H110" s="26" t="s">
        <v>31</v>
      </c>
      <c r="I110" s="26"/>
      <c r="J110" s="27">
        <f t="shared" si="23"/>
        <v>42739.599999999999</v>
      </c>
      <c r="K110" s="27"/>
      <c r="L110" s="27"/>
      <c r="M110" s="1"/>
    </row>
    <row r="111" s="2" customFormat="1" ht="24" customHeight="1">
      <c r="A111" s="24" t="s">
        <v>66</v>
      </c>
      <c r="B111" s="28"/>
      <c r="C111" s="31" t="s">
        <v>33</v>
      </c>
      <c r="D111" s="31" t="s">
        <v>112</v>
      </c>
      <c r="E111" s="30"/>
      <c r="F111" s="29"/>
      <c r="G111" s="26" t="s">
        <v>118</v>
      </c>
      <c r="H111" s="26" t="s">
        <v>67</v>
      </c>
      <c r="I111" s="26"/>
      <c r="J111" s="27">
        <f t="shared" ref="J111:J112" si="24">2120.4000000000001</f>
        <v>2120.4000000000001</v>
      </c>
      <c r="K111" s="27"/>
      <c r="L111" s="27"/>
      <c r="M111" s="1"/>
    </row>
    <row r="112" s="2" customFormat="1" ht="24" customHeight="1">
      <c r="A112" s="24" t="s">
        <v>68</v>
      </c>
      <c r="B112" s="28"/>
      <c r="C112" s="31" t="s">
        <v>33</v>
      </c>
      <c r="D112" s="31" t="s">
        <v>112</v>
      </c>
      <c r="E112" s="30"/>
      <c r="F112" s="29"/>
      <c r="G112" s="26" t="s">
        <v>118</v>
      </c>
      <c r="H112" s="26" t="s">
        <v>69</v>
      </c>
      <c r="I112" s="26"/>
      <c r="J112" s="27">
        <f t="shared" si="24"/>
        <v>2120.4000000000001</v>
      </c>
      <c r="K112" s="27"/>
      <c r="L112" s="27"/>
      <c r="M112" s="1"/>
    </row>
    <row r="113" s="2" customFormat="1" ht="24" customHeight="1">
      <c r="A113" s="24" t="s">
        <v>119</v>
      </c>
      <c r="B113" s="28"/>
      <c r="C113" s="31" t="s">
        <v>33</v>
      </c>
      <c r="D113" s="31" t="s">
        <v>112</v>
      </c>
      <c r="E113" s="30"/>
      <c r="F113" s="29"/>
      <c r="G113" s="26" t="s">
        <v>120</v>
      </c>
      <c r="H113" s="26"/>
      <c r="I113" s="26"/>
      <c r="J113" s="27">
        <f>11215</f>
        <v>11215</v>
      </c>
      <c r="K113" s="27"/>
      <c r="L113" s="27"/>
      <c r="M113" s="1"/>
    </row>
    <row r="114" s="2" customFormat="1" ht="54.950000000000003" customHeight="1">
      <c r="A114" s="24" t="s">
        <v>28</v>
      </c>
      <c r="B114" s="28"/>
      <c r="C114" s="31" t="s">
        <v>33</v>
      </c>
      <c r="D114" s="31" t="s">
        <v>112</v>
      </c>
      <c r="E114" s="30"/>
      <c r="F114" s="29"/>
      <c r="G114" s="26" t="s">
        <v>120</v>
      </c>
      <c r="H114" s="26" t="s">
        <v>29</v>
      </c>
      <c r="I114" s="26"/>
      <c r="J114" s="27">
        <f t="shared" ref="J114:J115" si="25">10684.9</f>
        <v>10684.9</v>
      </c>
      <c r="K114" s="27"/>
      <c r="L114" s="27"/>
      <c r="M114" s="1"/>
    </row>
    <row r="115" s="2" customFormat="1" ht="24" customHeight="1">
      <c r="A115" s="24" t="s">
        <v>30</v>
      </c>
      <c r="B115" s="28"/>
      <c r="C115" s="31" t="s">
        <v>33</v>
      </c>
      <c r="D115" s="31" t="s">
        <v>112</v>
      </c>
      <c r="E115" s="30"/>
      <c r="F115" s="29"/>
      <c r="G115" s="26" t="s">
        <v>120</v>
      </c>
      <c r="H115" s="26" t="s">
        <v>31</v>
      </c>
      <c r="I115" s="26"/>
      <c r="J115" s="27">
        <f t="shared" si="25"/>
        <v>10684.9</v>
      </c>
      <c r="K115" s="27"/>
      <c r="L115" s="27"/>
      <c r="M115" s="1"/>
    </row>
    <row r="116" s="2" customFormat="1" ht="24" customHeight="1">
      <c r="A116" s="24" t="s">
        <v>66</v>
      </c>
      <c r="B116" s="28"/>
      <c r="C116" s="31" t="s">
        <v>33</v>
      </c>
      <c r="D116" s="31" t="s">
        <v>112</v>
      </c>
      <c r="E116" s="30"/>
      <c r="F116" s="29"/>
      <c r="G116" s="26" t="s">
        <v>120</v>
      </c>
      <c r="H116" s="26" t="s">
        <v>67</v>
      </c>
      <c r="I116" s="26"/>
      <c r="J116" s="27">
        <f t="shared" ref="J116:J117" si="26">530.10000000000002</f>
        <v>530.10000000000002</v>
      </c>
      <c r="K116" s="27"/>
      <c r="L116" s="27"/>
      <c r="M116" s="1"/>
    </row>
    <row r="117" s="2" customFormat="1" ht="24" customHeight="1">
      <c r="A117" s="24" t="s">
        <v>68</v>
      </c>
      <c r="B117" s="28"/>
      <c r="C117" s="31" t="s">
        <v>33</v>
      </c>
      <c r="D117" s="31" t="s">
        <v>112</v>
      </c>
      <c r="E117" s="30"/>
      <c r="F117" s="29"/>
      <c r="G117" s="26" t="s">
        <v>120</v>
      </c>
      <c r="H117" s="26" t="s">
        <v>69</v>
      </c>
      <c r="I117" s="26"/>
      <c r="J117" s="27">
        <f t="shared" si="26"/>
        <v>530.10000000000002</v>
      </c>
      <c r="K117" s="27"/>
      <c r="L117" s="27"/>
      <c r="M117" s="1"/>
    </row>
    <row r="118" s="2" customFormat="1" ht="14.1" customHeight="1">
      <c r="A118" s="24" t="s">
        <v>121</v>
      </c>
      <c r="B118" s="24"/>
      <c r="C118" s="25" t="s">
        <v>37</v>
      </c>
      <c r="D118" s="25"/>
      <c r="E118" s="25"/>
      <c r="F118" s="25"/>
      <c r="G118" s="26"/>
      <c r="H118" s="26"/>
      <c r="I118" s="26"/>
      <c r="J118" s="27">
        <f>20859641.170000002</f>
        <v>20859641.170000002</v>
      </c>
      <c r="K118" s="27"/>
      <c r="L118" s="27"/>
      <c r="M118" s="1"/>
    </row>
    <row r="119" s="2" customFormat="1" ht="14.1" customHeight="1">
      <c r="A119" s="24" t="s">
        <v>122</v>
      </c>
      <c r="B119" s="28"/>
      <c r="C119" s="25" t="s">
        <v>37</v>
      </c>
      <c r="D119" s="29" t="s">
        <v>17</v>
      </c>
      <c r="E119" s="25"/>
      <c r="F119" s="25"/>
      <c r="G119" s="26"/>
      <c r="H119" s="26"/>
      <c r="I119" s="26"/>
      <c r="J119" s="27">
        <f>1912432.8799999999</f>
        <v>1912432.8799999999</v>
      </c>
      <c r="K119" s="27"/>
      <c r="L119" s="27"/>
      <c r="M119" s="1"/>
    </row>
    <row r="120" s="2" customFormat="1" ht="33.950000000000003" customHeight="1">
      <c r="A120" s="24" t="s">
        <v>123</v>
      </c>
      <c r="B120" s="28"/>
      <c r="C120" s="25" t="s">
        <v>37</v>
      </c>
      <c r="D120" s="30" t="s">
        <v>17</v>
      </c>
      <c r="E120" s="30"/>
      <c r="F120" s="29"/>
      <c r="G120" s="26" t="s">
        <v>124</v>
      </c>
      <c r="H120" s="26"/>
      <c r="I120" s="26"/>
      <c r="J120" s="27">
        <f t="shared" ref="J120:J121" si="27">450960.19</f>
        <v>450960.19</v>
      </c>
      <c r="K120" s="27"/>
      <c r="L120" s="27"/>
      <c r="M120" s="1"/>
    </row>
    <row r="121" s="2" customFormat="1" ht="24" customHeight="1">
      <c r="A121" s="24" t="s">
        <v>125</v>
      </c>
      <c r="B121" s="28"/>
      <c r="C121" s="25" t="s">
        <v>37</v>
      </c>
      <c r="D121" s="30" t="s">
        <v>17</v>
      </c>
      <c r="E121" s="30"/>
      <c r="F121" s="29"/>
      <c r="G121" s="26" t="s">
        <v>126</v>
      </c>
      <c r="H121" s="26"/>
      <c r="I121" s="26"/>
      <c r="J121" s="27">
        <f t="shared" si="27"/>
        <v>450960.19</v>
      </c>
      <c r="K121" s="27"/>
      <c r="L121" s="27"/>
      <c r="M121" s="1"/>
    </row>
    <row r="122" s="2" customFormat="1" ht="24" customHeight="1">
      <c r="A122" s="24" t="s">
        <v>127</v>
      </c>
      <c r="B122" s="28"/>
      <c r="C122" s="25" t="s">
        <v>37</v>
      </c>
      <c r="D122" s="30" t="s">
        <v>17</v>
      </c>
      <c r="E122" s="30"/>
      <c r="F122" s="29"/>
      <c r="G122" s="26" t="s">
        <v>128</v>
      </c>
      <c r="H122" s="26"/>
      <c r="I122" s="26"/>
      <c r="J122" s="27">
        <f t="shared" ref="J122:J124" si="28">190960.19</f>
        <v>190960.19</v>
      </c>
      <c r="K122" s="27"/>
      <c r="L122" s="27"/>
      <c r="M122" s="1"/>
    </row>
    <row r="123" s="2" customFormat="1" ht="54.950000000000003" customHeight="1">
      <c r="A123" s="24" t="s">
        <v>28</v>
      </c>
      <c r="B123" s="28"/>
      <c r="C123" s="25" t="s">
        <v>37</v>
      </c>
      <c r="D123" s="30" t="s">
        <v>17</v>
      </c>
      <c r="E123" s="30"/>
      <c r="F123" s="29"/>
      <c r="G123" s="26" t="s">
        <v>128</v>
      </c>
      <c r="H123" s="26" t="s">
        <v>29</v>
      </c>
      <c r="I123" s="26"/>
      <c r="J123" s="27">
        <f t="shared" si="28"/>
        <v>190960.19</v>
      </c>
      <c r="K123" s="27"/>
      <c r="L123" s="27"/>
      <c r="M123" s="1"/>
    </row>
    <row r="124" s="2" customFormat="1" ht="14.1" customHeight="1">
      <c r="A124" s="24" t="s">
        <v>82</v>
      </c>
      <c r="B124" s="28"/>
      <c r="C124" s="25" t="s">
        <v>37</v>
      </c>
      <c r="D124" s="30" t="s">
        <v>17</v>
      </c>
      <c r="E124" s="30"/>
      <c r="F124" s="29"/>
      <c r="G124" s="26" t="s">
        <v>128</v>
      </c>
      <c r="H124" s="26" t="s">
        <v>83</v>
      </c>
      <c r="I124" s="26"/>
      <c r="J124" s="27">
        <f t="shared" si="28"/>
        <v>190960.19</v>
      </c>
      <c r="K124" s="27"/>
      <c r="L124" s="27"/>
      <c r="M124" s="1"/>
    </row>
    <row r="125" s="2" customFormat="1" ht="24" customHeight="1">
      <c r="A125" s="24" t="s">
        <v>129</v>
      </c>
      <c r="B125" s="28"/>
      <c r="C125" s="25" t="s">
        <v>37</v>
      </c>
      <c r="D125" s="30" t="s">
        <v>17</v>
      </c>
      <c r="E125" s="30"/>
      <c r="F125" s="29"/>
      <c r="G125" s="26" t="s">
        <v>130</v>
      </c>
      <c r="H125" s="26"/>
      <c r="I125" s="26"/>
      <c r="J125" s="27">
        <f t="shared" ref="J125:J127" si="29">260000</f>
        <v>260000</v>
      </c>
      <c r="K125" s="27"/>
      <c r="L125" s="27"/>
      <c r="M125" s="1"/>
    </row>
    <row r="126" s="2" customFormat="1" ht="54.950000000000003" customHeight="1">
      <c r="A126" s="24" t="s">
        <v>28</v>
      </c>
      <c r="B126" s="28"/>
      <c r="C126" s="25" t="s">
        <v>37</v>
      </c>
      <c r="D126" s="30" t="s">
        <v>17</v>
      </c>
      <c r="E126" s="30"/>
      <c r="F126" s="29"/>
      <c r="G126" s="26" t="s">
        <v>130</v>
      </c>
      <c r="H126" s="26" t="s">
        <v>29</v>
      </c>
      <c r="I126" s="26"/>
      <c r="J126" s="27">
        <f t="shared" si="29"/>
        <v>260000</v>
      </c>
      <c r="K126" s="27"/>
      <c r="L126" s="27"/>
      <c r="M126" s="1"/>
    </row>
    <row r="127" s="2" customFormat="1" ht="14.1" customHeight="1">
      <c r="A127" s="24" t="s">
        <v>82</v>
      </c>
      <c r="B127" s="28"/>
      <c r="C127" s="25" t="s">
        <v>37</v>
      </c>
      <c r="D127" s="30" t="s">
        <v>17</v>
      </c>
      <c r="E127" s="30"/>
      <c r="F127" s="29"/>
      <c r="G127" s="26" t="s">
        <v>130</v>
      </c>
      <c r="H127" s="26" t="s">
        <v>83</v>
      </c>
      <c r="I127" s="26"/>
      <c r="J127" s="27">
        <f t="shared" si="29"/>
        <v>260000</v>
      </c>
      <c r="K127" s="27"/>
      <c r="L127" s="27"/>
      <c r="M127" s="1"/>
    </row>
    <row r="128" s="2" customFormat="1" ht="33.950000000000003" customHeight="1">
      <c r="A128" s="24" t="s">
        <v>20</v>
      </c>
      <c r="B128" s="28"/>
      <c r="C128" s="25" t="s">
        <v>37</v>
      </c>
      <c r="D128" s="30" t="s">
        <v>17</v>
      </c>
      <c r="E128" s="30"/>
      <c r="F128" s="29"/>
      <c r="G128" s="26" t="s">
        <v>21</v>
      </c>
      <c r="H128" s="26"/>
      <c r="I128" s="26"/>
      <c r="J128" s="27">
        <f t="shared" ref="J128:J130" si="30">1461472.6899999999</f>
        <v>1461472.6899999999</v>
      </c>
      <c r="K128" s="27"/>
      <c r="L128" s="27"/>
      <c r="M128" s="1"/>
    </row>
    <row r="129" s="2" customFormat="1" ht="24" customHeight="1">
      <c r="A129" s="24" t="s">
        <v>76</v>
      </c>
      <c r="B129" s="28"/>
      <c r="C129" s="25" t="s">
        <v>37</v>
      </c>
      <c r="D129" s="30" t="s">
        <v>17</v>
      </c>
      <c r="E129" s="30"/>
      <c r="F129" s="29"/>
      <c r="G129" s="26" t="s">
        <v>77</v>
      </c>
      <c r="H129" s="26"/>
      <c r="I129" s="26"/>
      <c r="J129" s="27">
        <f t="shared" si="30"/>
        <v>1461472.6899999999</v>
      </c>
      <c r="K129" s="27"/>
      <c r="L129" s="27"/>
      <c r="M129" s="1"/>
    </row>
    <row r="130" s="2" customFormat="1" ht="33.950000000000003" customHeight="1">
      <c r="A130" s="24" t="s">
        <v>131</v>
      </c>
      <c r="B130" s="28"/>
      <c r="C130" s="25" t="s">
        <v>37</v>
      </c>
      <c r="D130" s="30" t="s">
        <v>17</v>
      </c>
      <c r="E130" s="30"/>
      <c r="F130" s="29"/>
      <c r="G130" s="26" t="s">
        <v>132</v>
      </c>
      <c r="H130" s="26"/>
      <c r="I130" s="26"/>
      <c r="J130" s="27">
        <f t="shared" si="30"/>
        <v>1461472.6899999999</v>
      </c>
      <c r="K130" s="27"/>
      <c r="L130" s="27"/>
      <c r="M130" s="1"/>
    </row>
    <row r="131" s="2" customFormat="1" ht="45" customHeight="1">
      <c r="A131" s="24" t="s">
        <v>133</v>
      </c>
      <c r="B131" s="28"/>
      <c r="C131" s="25" t="s">
        <v>37</v>
      </c>
      <c r="D131" s="30" t="s">
        <v>17</v>
      </c>
      <c r="E131" s="30"/>
      <c r="F131" s="29"/>
      <c r="G131" s="26" t="s">
        <v>134</v>
      </c>
      <c r="H131" s="26"/>
      <c r="I131" s="26"/>
      <c r="J131" s="27">
        <f t="shared" ref="J131:J133" si="31">1180972.6899999999</f>
        <v>1180972.6899999999</v>
      </c>
      <c r="K131" s="27"/>
      <c r="L131" s="27"/>
      <c r="M131" s="1"/>
    </row>
    <row r="132" s="2" customFormat="1" ht="54.950000000000003" customHeight="1">
      <c r="A132" s="24" t="s">
        <v>28</v>
      </c>
      <c r="B132" s="28"/>
      <c r="C132" s="25" t="s">
        <v>37</v>
      </c>
      <c r="D132" s="30" t="s">
        <v>17</v>
      </c>
      <c r="E132" s="30"/>
      <c r="F132" s="29"/>
      <c r="G132" s="26" t="s">
        <v>134</v>
      </c>
      <c r="H132" s="26" t="s">
        <v>29</v>
      </c>
      <c r="I132" s="26"/>
      <c r="J132" s="27">
        <f t="shared" si="31"/>
        <v>1180972.6899999999</v>
      </c>
      <c r="K132" s="27"/>
      <c r="L132" s="27"/>
      <c r="M132" s="1"/>
    </row>
    <row r="133" s="2" customFormat="1" ht="14.1" customHeight="1">
      <c r="A133" s="24" t="s">
        <v>82</v>
      </c>
      <c r="B133" s="28"/>
      <c r="C133" s="25" t="s">
        <v>37</v>
      </c>
      <c r="D133" s="30" t="s">
        <v>17</v>
      </c>
      <c r="E133" s="30"/>
      <c r="F133" s="29"/>
      <c r="G133" s="26" t="s">
        <v>134</v>
      </c>
      <c r="H133" s="26" t="s">
        <v>83</v>
      </c>
      <c r="I133" s="26"/>
      <c r="J133" s="27">
        <f t="shared" si="31"/>
        <v>1180972.6899999999</v>
      </c>
      <c r="K133" s="27"/>
      <c r="L133" s="27"/>
      <c r="M133" s="1"/>
    </row>
    <row r="134" s="2" customFormat="1" ht="24" customHeight="1">
      <c r="A134" s="24" t="s">
        <v>129</v>
      </c>
      <c r="B134" s="28"/>
      <c r="C134" s="25" t="s">
        <v>37</v>
      </c>
      <c r="D134" s="30" t="s">
        <v>17</v>
      </c>
      <c r="E134" s="30"/>
      <c r="F134" s="29"/>
      <c r="G134" s="26" t="s">
        <v>135</v>
      </c>
      <c r="H134" s="26"/>
      <c r="I134" s="26"/>
      <c r="J134" s="27">
        <f t="shared" ref="J134:J136" si="32">280500</f>
        <v>280500</v>
      </c>
      <c r="K134" s="27"/>
      <c r="L134" s="27"/>
      <c r="M134" s="1"/>
    </row>
    <row r="135" s="2" customFormat="1" ht="54.950000000000003" customHeight="1">
      <c r="A135" s="24" t="s">
        <v>28</v>
      </c>
      <c r="B135" s="28"/>
      <c r="C135" s="25" t="s">
        <v>37</v>
      </c>
      <c r="D135" s="30" t="s">
        <v>17</v>
      </c>
      <c r="E135" s="30"/>
      <c r="F135" s="29"/>
      <c r="G135" s="26" t="s">
        <v>135</v>
      </c>
      <c r="H135" s="26" t="s">
        <v>29</v>
      </c>
      <c r="I135" s="26"/>
      <c r="J135" s="27">
        <f t="shared" si="32"/>
        <v>280500</v>
      </c>
      <c r="K135" s="27"/>
      <c r="L135" s="27"/>
      <c r="M135" s="1"/>
    </row>
    <row r="136" s="2" customFormat="1" ht="14.1" customHeight="1">
      <c r="A136" s="24" t="s">
        <v>82</v>
      </c>
      <c r="B136" s="28"/>
      <c r="C136" s="25" t="s">
        <v>37</v>
      </c>
      <c r="D136" s="30" t="s">
        <v>17</v>
      </c>
      <c r="E136" s="30"/>
      <c r="F136" s="29"/>
      <c r="G136" s="26" t="s">
        <v>135</v>
      </c>
      <c r="H136" s="26" t="s">
        <v>83</v>
      </c>
      <c r="I136" s="26"/>
      <c r="J136" s="27">
        <f t="shared" si="32"/>
        <v>280500</v>
      </c>
      <c r="K136" s="27"/>
      <c r="L136" s="27"/>
      <c r="M136" s="1"/>
    </row>
    <row r="137" s="2" customFormat="1" ht="14.1" customHeight="1">
      <c r="A137" s="24" t="s">
        <v>136</v>
      </c>
      <c r="B137" s="28"/>
      <c r="C137" s="25" t="s">
        <v>37</v>
      </c>
      <c r="D137" s="29" t="s">
        <v>137</v>
      </c>
      <c r="E137" s="25"/>
      <c r="F137" s="25"/>
      <c r="G137" s="26"/>
      <c r="H137" s="26"/>
      <c r="I137" s="26"/>
      <c r="J137" s="27">
        <f t="shared" ref="J137:J138" si="33">18635098.899999999</f>
        <v>18635098.899999999</v>
      </c>
      <c r="K137" s="27"/>
      <c r="L137" s="27"/>
      <c r="M137" s="1"/>
    </row>
    <row r="138" s="2" customFormat="1" ht="45" customHeight="1">
      <c r="A138" s="24" t="s">
        <v>138</v>
      </c>
      <c r="B138" s="28"/>
      <c r="C138" s="25" t="s">
        <v>37</v>
      </c>
      <c r="D138" s="30" t="s">
        <v>137</v>
      </c>
      <c r="E138" s="30"/>
      <c r="F138" s="29"/>
      <c r="G138" s="26" t="s">
        <v>139</v>
      </c>
      <c r="H138" s="26"/>
      <c r="I138" s="26"/>
      <c r="J138" s="27">
        <f t="shared" si="33"/>
        <v>18635098.899999999</v>
      </c>
      <c r="K138" s="27"/>
      <c r="L138" s="27"/>
      <c r="M138" s="1"/>
    </row>
    <row r="139" s="2" customFormat="1" ht="33.950000000000003" customHeight="1">
      <c r="A139" s="24" t="s">
        <v>140</v>
      </c>
      <c r="B139" s="28"/>
      <c r="C139" s="25" t="s">
        <v>37</v>
      </c>
      <c r="D139" s="30" t="s">
        <v>137</v>
      </c>
      <c r="E139" s="30"/>
      <c r="F139" s="29"/>
      <c r="G139" s="26" t="s">
        <v>141</v>
      </c>
      <c r="H139" s="26"/>
      <c r="I139" s="26"/>
      <c r="J139" s="27">
        <f t="shared" ref="J139:J142" si="34">5444871.0499999998</f>
        <v>5444871.0499999998</v>
      </c>
      <c r="K139" s="27"/>
      <c r="L139" s="27"/>
      <c r="M139" s="1"/>
    </row>
    <row r="140" s="2" customFormat="1" ht="24" customHeight="1">
      <c r="A140" s="24" t="s">
        <v>142</v>
      </c>
      <c r="B140" s="28"/>
      <c r="C140" s="25" t="s">
        <v>37</v>
      </c>
      <c r="D140" s="30" t="s">
        <v>137</v>
      </c>
      <c r="E140" s="30"/>
      <c r="F140" s="29"/>
      <c r="G140" s="26" t="s">
        <v>143</v>
      </c>
      <c r="H140" s="26"/>
      <c r="I140" s="26"/>
      <c r="J140" s="27">
        <f t="shared" si="34"/>
        <v>5444871.0499999998</v>
      </c>
      <c r="K140" s="27"/>
      <c r="L140" s="27"/>
      <c r="M140" s="1"/>
    </row>
    <row r="141" s="2" customFormat="1" ht="24" customHeight="1">
      <c r="A141" s="24" t="s">
        <v>66</v>
      </c>
      <c r="B141" s="28"/>
      <c r="C141" s="25" t="s">
        <v>37</v>
      </c>
      <c r="D141" s="30" t="s">
        <v>137</v>
      </c>
      <c r="E141" s="30"/>
      <c r="F141" s="29"/>
      <c r="G141" s="26" t="s">
        <v>143</v>
      </c>
      <c r="H141" s="26" t="s">
        <v>67</v>
      </c>
      <c r="I141" s="26"/>
      <c r="J141" s="27">
        <f t="shared" si="34"/>
        <v>5444871.0499999998</v>
      </c>
      <c r="K141" s="27"/>
      <c r="L141" s="27"/>
      <c r="M141" s="1"/>
    </row>
    <row r="142" s="2" customFormat="1" ht="24" customHeight="1">
      <c r="A142" s="24" t="s">
        <v>68</v>
      </c>
      <c r="B142" s="28"/>
      <c r="C142" s="25" t="s">
        <v>37</v>
      </c>
      <c r="D142" s="30" t="s">
        <v>137</v>
      </c>
      <c r="E142" s="30"/>
      <c r="F142" s="29"/>
      <c r="G142" s="26" t="s">
        <v>143</v>
      </c>
      <c r="H142" s="26" t="s">
        <v>69</v>
      </c>
      <c r="I142" s="26"/>
      <c r="J142" s="27">
        <f t="shared" si="34"/>
        <v>5444871.0499999998</v>
      </c>
      <c r="K142" s="27"/>
      <c r="L142" s="27"/>
      <c r="M142" s="1"/>
    </row>
    <row r="143" s="2" customFormat="1" ht="33.950000000000003" customHeight="1">
      <c r="A143" s="24" t="s">
        <v>144</v>
      </c>
      <c r="B143" s="28"/>
      <c r="C143" s="25" t="s">
        <v>37</v>
      </c>
      <c r="D143" s="30" t="s">
        <v>137</v>
      </c>
      <c r="E143" s="30"/>
      <c r="F143" s="29"/>
      <c r="G143" s="26" t="s">
        <v>145</v>
      </c>
      <c r="H143" s="26"/>
      <c r="I143" s="26"/>
      <c r="J143" s="27">
        <f t="shared" ref="J143:J146" si="35">542697.16000000003</f>
        <v>542697.16000000003</v>
      </c>
      <c r="K143" s="27"/>
      <c r="L143" s="27"/>
      <c r="M143" s="1"/>
    </row>
    <row r="144" s="2" customFormat="1" ht="45" customHeight="1">
      <c r="A144" s="24" t="s">
        <v>146</v>
      </c>
      <c r="B144" s="28"/>
      <c r="C144" s="25" t="s">
        <v>37</v>
      </c>
      <c r="D144" s="30" t="s">
        <v>137</v>
      </c>
      <c r="E144" s="30"/>
      <c r="F144" s="29"/>
      <c r="G144" s="26" t="s">
        <v>147</v>
      </c>
      <c r="H144" s="26"/>
      <c r="I144" s="26"/>
      <c r="J144" s="27">
        <f t="shared" si="35"/>
        <v>542697.16000000003</v>
      </c>
      <c r="K144" s="27"/>
      <c r="L144" s="27"/>
      <c r="M144" s="1"/>
    </row>
    <row r="145" s="2" customFormat="1" ht="24" customHeight="1">
      <c r="A145" s="24" t="s">
        <v>66</v>
      </c>
      <c r="B145" s="28"/>
      <c r="C145" s="25" t="s">
        <v>37</v>
      </c>
      <c r="D145" s="30" t="s">
        <v>137</v>
      </c>
      <c r="E145" s="30"/>
      <c r="F145" s="29"/>
      <c r="G145" s="26" t="s">
        <v>147</v>
      </c>
      <c r="H145" s="26" t="s">
        <v>67</v>
      </c>
      <c r="I145" s="26"/>
      <c r="J145" s="27">
        <f t="shared" si="35"/>
        <v>542697.16000000003</v>
      </c>
      <c r="K145" s="27"/>
      <c r="L145" s="27"/>
      <c r="M145" s="1"/>
    </row>
    <row r="146" s="2" customFormat="1" ht="24" customHeight="1">
      <c r="A146" s="24" t="s">
        <v>68</v>
      </c>
      <c r="B146" s="28"/>
      <c r="C146" s="25" t="s">
        <v>37</v>
      </c>
      <c r="D146" s="30" t="s">
        <v>137</v>
      </c>
      <c r="E146" s="30"/>
      <c r="F146" s="29"/>
      <c r="G146" s="26" t="s">
        <v>147</v>
      </c>
      <c r="H146" s="26" t="s">
        <v>69</v>
      </c>
      <c r="I146" s="26"/>
      <c r="J146" s="27">
        <f t="shared" si="35"/>
        <v>542697.16000000003</v>
      </c>
      <c r="K146" s="27"/>
      <c r="L146" s="27"/>
      <c r="M146" s="1"/>
    </row>
    <row r="147" s="2" customFormat="1" ht="24" customHeight="1">
      <c r="A147" s="24" t="s">
        <v>148</v>
      </c>
      <c r="B147" s="28"/>
      <c r="C147" s="25" t="s">
        <v>37</v>
      </c>
      <c r="D147" s="30" t="s">
        <v>137</v>
      </c>
      <c r="E147" s="30"/>
      <c r="F147" s="29"/>
      <c r="G147" s="26" t="s">
        <v>149</v>
      </c>
      <c r="H147" s="26"/>
      <c r="I147" s="26"/>
      <c r="J147" s="27">
        <f>10713936.720000001</f>
        <v>10713936.720000001</v>
      </c>
      <c r="K147" s="27"/>
      <c r="L147" s="27"/>
      <c r="M147" s="1"/>
    </row>
    <row r="148" s="2" customFormat="1" ht="24" customHeight="1">
      <c r="A148" s="24" t="s">
        <v>150</v>
      </c>
      <c r="B148" s="28"/>
      <c r="C148" s="25" t="s">
        <v>37</v>
      </c>
      <c r="D148" s="30" t="s">
        <v>137</v>
      </c>
      <c r="E148" s="30"/>
      <c r="F148" s="29"/>
      <c r="G148" s="26" t="s">
        <v>151</v>
      </c>
      <c r="H148" s="26"/>
      <c r="I148" s="26"/>
      <c r="J148" s="27">
        <f t="shared" ref="J148:J150" si="36">1913936.72</f>
        <v>1913936.72</v>
      </c>
      <c r="K148" s="27"/>
      <c r="L148" s="27"/>
      <c r="M148" s="1"/>
    </row>
    <row r="149" s="2" customFormat="1" ht="24" customHeight="1">
      <c r="A149" s="24" t="s">
        <v>66</v>
      </c>
      <c r="B149" s="28"/>
      <c r="C149" s="25" t="s">
        <v>37</v>
      </c>
      <c r="D149" s="30" t="s">
        <v>137</v>
      </c>
      <c r="E149" s="30"/>
      <c r="F149" s="29"/>
      <c r="G149" s="26" t="s">
        <v>151</v>
      </c>
      <c r="H149" s="26" t="s">
        <v>67</v>
      </c>
      <c r="I149" s="26"/>
      <c r="J149" s="27">
        <f t="shared" si="36"/>
        <v>1913936.72</v>
      </c>
      <c r="K149" s="27"/>
      <c r="L149" s="27"/>
      <c r="M149" s="1"/>
    </row>
    <row r="150" s="2" customFormat="1" ht="24" customHeight="1">
      <c r="A150" s="24" t="s">
        <v>68</v>
      </c>
      <c r="B150" s="28"/>
      <c r="C150" s="25" t="s">
        <v>37</v>
      </c>
      <c r="D150" s="30" t="s">
        <v>137</v>
      </c>
      <c r="E150" s="30"/>
      <c r="F150" s="29"/>
      <c r="G150" s="26" t="s">
        <v>151</v>
      </c>
      <c r="H150" s="26" t="s">
        <v>69</v>
      </c>
      <c r="I150" s="26"/>
      <c r="J150" s="27">
        <f t="shared" si="36"/>
        <v>1913936.72</v>
      </c>
      <c r="K150" s="27"/>
      <c r="L150" s="27"/>
      <c r="M150" s="1"/>
    </row>
    <row r="151" s="2" customFormat="1" ht="45" customHeight="1">
      <c r="A151" s="24" t="s">
        <v>152</v>
      </c>
      <c r="B151" s="28"/>
      <c r="C151" s="25" t="s">
        <v>37</v>
      </c>
      <c r="D151" s="30" t="s">
        <v>137</v>
      </c>
      <c r="E151" s="30"/>
      <c r="F151" s="29"/>
      <c r="G151" s="26" t="s">
        <v>153</v>
      </c>
      <c r="H151" s="26"/>
      <c r="I151" s="26"/>
      <c r="J151" s="27">
        <f t="shared" ref="J151:J153" si="37">8800000</f>
        <v>8800000</v>
      </c>
      <c r="K151" s="27"/>
      <c r="L151" s="27"/>
      <c r="M151" s="1"/>
    </row>
    <row r="152" s="2" customFormat="1" ht="24" customHeight="1">
      <c r="A152" s="24" t="s">
        <v>66</v>
      </c>
      <c r="B152" s="28"/>
      <c r="C152" s="25" t="s">
        <v>37</v>
      </c>
      <c r="D152" s="30" t="s">
        <v>137</v>
      </c>
      <c r="E152" s="30"/>
      <c r="F152" s="29"/>
      <c r="G152" s="26" t="s">
        <v>153</v>
      </c>
      <c r="H152" s="26" t="s">
        <v>67</v>
      </c>
      <c r="I152" s="26"/>
      <c r="J152" s="27">
        <f t="shared" si="37"/>
        <v>8800000</v>
      </c>
      <c r="K152" s="27"/>
      <c r="L152" s="27"/>
      <c r="M152" s="1"/>
    </row>
    <row r="153" s="2" customFormat="1" ht="24" customHeight="1">
      <c r="A153" s="24" t="s">
        <v>68</v>
      </c>
      <c r="B153" s="28"/>
      <c r="C153" s="25" t="s">
        <v>37</v>
      </c>
      <c r="D153" s="30" t="s">
        <v>137</v>
      </c>
      <c r="E153" s="30"/>
      <c r="F153" s="29"/>
      <c r="G153" s="26" t="s">
        <v>153</v>
      </c>
      <c r="H153" s="26" t="s">
        <v>69</v>
      </c>
      <c r="I153" s="26"/>
      <c r="J153" s="27">
        <f t="shared" si="37"/>
        <v>8800000</v>
      </c>
      <c r="K153" s="27"/>
      <c r="L153" s="27"/>
      <c r="M153" s="1"/>
    </row>
    <row r="154" s="2" customFormat="1" ht="14.1" customHeight="1">
      <c r="A154" s="24" t="s">
        <v>154</v>
      </c>
      <c r="B154" s="28"/>
      <c r="C154" s="25" t="s">
        <v>37</v>
      </c>
      <c r="D154" s="30" t="s">
        <v>137</v>
      </c>
      <c r="E154" s="30"/>
      <c r="F154" s="29"/>
      <c r="G154" s="26" t="s">
        <v>155</v>
      </c>
      <c r="H154" s="26"/>
      <c r="I154" s="26"/>
      <c r="J154" s="27">
        <f t="shared" ref="J154:J157" si="38">1635593.97</f>
        <v>1635593.97</v>
      </c>
      <c r="K154" s="27"/>
      <c r="L154" s="27"/>
      <c r="M154" s="1"/>
    </row>
    <row r="155" s="2" customFormat="1" ht="24" customHeight="1">
      <c r="A155" s="24" t="s">
        <v>156</v>
      </c>
      <c r="B155" s="28"/>
      <c r="C155" s="25" t="s">
        <v>37</v>
      </c>
      <c r="D155" s="30" t="s">
        <v>137</v>
      </c>
      <c r="E155" s="30"/>
      <c r="F155" s="29"/>
      <c r="G155" s="26" t="s">
        <v>157</v>
      </c>
      <c r="H155" s="26"/>
      <c r="I155" s="26"/>
      <c r="J155" s="27">
        <f t="shared" si="38"/>
        <v>1635593.97</v>
      </c>
      <c r="K155" s="27"/>
      <c r="L155" s="27"/>
      <c r="M155" s="1"/>
    </row>
    <row r="156" s="2" customFormat="1" ht="24" customHeight="1">
      <c r="A156" s="24" t="s">
        <v>66</v>
      </c>
      <c r="B156" s="28"/>
      <c r="C156" s="25" t="s">
        <v>37</v>
      </c>
      <c r="D156" s="30" t="s">
        <v>137</v>
      </c>
      <c r="E156" s="30"/>
      <c r="F156" s="29"/>
      <c r="G156" s="26" t="s">
        <v>157</v>
      </c>
      <c r="H156" s="26" t="s">
        <v>67</v>
      </c>
      <c r="I156" s="26"/>
      <c r="J156" s="27">
        <f t="shared" si="38"/>
        <v>1635593.97</v>
      </c>
      <c r="K156" s="27"/>
      <c r="L156" s="27"/>
      <c r="M156" s="1"/>
    </row>
    <row r="157" s="2" customFormat="1" ht="24" customHeight="1">
      <c r="A157" s="24" t="s">
        <v>68</v>
      </c>
      <c r="B157" s="28"/>
      <c r="C157" s="25" t="s">
        <v>37</v>
      </c>
      <c r="D157" s="30" t="s">
        <v>137</v>
      </c>
      <c r="E157" s="30"/>
      <c r="F157" s="29"/>
      <c r="G157" s="26" t="s">
        <v>157</v>
      </c>
      <c r="H157" s="26" t="s">
        <v>69</v>
      </c>
      <c r="I157" s="26"/>
      <c r="J157" s="27">
        <f t="shared" si="38"/>
        <v>1635593.97</v>
      </c>
      <c r="K157" s="27"/>
      <c r="L157" s="27"/>
      <c r="M157" s="1"/>
    </row>
    <row r="158" s="2" customFormat="1" ht="54.950000000000003" customHeight="1">
      <c r="A158" s="24" t="s">
        <v>158</v>
      </c>
      <c r="B158" s="28"/>
      <c r="C158" s="25" t="s">
        <v>37</v>
      </c>
      <c r="D158" s="30" t="s">
        <v>137</v>
      </c>
      <c r="E158" s="30"/>
      <c r="F158" s="29"/>
      <c r="G158" s="26" t="s">
        <v>159</v>
      </c>
      <c r="H158" s="26"/>
      <c r="I158" s="26"/>
      <c r="J158" s="27">
        <f t="shared" ref="J158:J161" si="39">298000</f>
        <v>298000</v>
      </c>
      <c r="K158" s="27"/>
      <c r="L158" s="27"/>
      <c r="M158" s="1"/>
    </row>
    <row r="159" s="2" customFormat="1" ht="54.950000000000003" customHeight="1">
      <c r="A159" s="24" t="s">
        <v>160</v>
      </c>
      <c r="B159" s="28"/>
      <c r="C159" s="25" t="s">
        <v>37</v>
      </c>
      <c r="D159" s="30" t="s">
        <v>137</v>
      </c>
      <c r="E159" s="30"/>
      <c r="F159" s="29"/>
      <c r="G159" s="26" t="s">
        <v>161</v>
      </c>
      <c r="H159" s="26"/>
      <c r="I159" s="26"/>
      <c r="J159" s="27">
        <f t="shared" si="39"/>
        <v>298000</v>
      </c>
      <c r="K159" s="27"/>
      <c r="L159" s="27"/>
      <c r="M159" s="1"/>
    </row>
    <row r="160" s="2" customFormat="1" ht="24" customHeight="1">
      <c r="A160" s="24" t="s">
        <v>66</v>
      </c>
      <c r="B160" s="28"/>
      <c r="C160" s="25" t="s">
        <v>37</v>
      </c>
      <c r="D160" s="30" t="s">
        <v>137</v>
      </c>
      <c r="E160" s="30"/>
      <c r="F160" s="29"/>
      <c r="G160" s="26" t="s">
        <v>161</v>
      </c>
      <c r="H160" s="26" t="s">
        <v>67</v>
      </c>
      <c r="I160" s="26"/>
      <c r="J160" s="27">
        <f t="shared" si="39"/>
        <v>298000</v>
      </c>
      <c r="K160" s="27"/>
      <c r="L160" s="27"/>
      <c r="M160" s="1"/>
    </row>
    <row r="161" s="2" customFormat="1" ht="24" customHeight="1">
      <c r="A161" s="24" t="s">
        <v>68</v>
      </c>
      <c r="B161" s="28"/>
      <c r="C161" s="25" t="s">
        <v>37</v>
      </c>
      <c r="D161" s="30" t="s">
        <v>137</v>
      </c>
      <c r="E161" s="30"/>
      <c r="F161" s="29"/>
      <c r="G161" s="26" t="s">
        <v>161</v>
      </c>
      <c r="H161" s="26" t="s">
        <v>69</v>
      </c>
      <c r="I161" s="26"/>
      <c r="J161" s="27">
        <f t="shared" si="39"/>
        <v>298000</v>
      </c>
      <c r="K161" s="27"/>
      <c r="L161" s="27"/>
      <c r="M161" s="1"/>
    </row>
    <row r="162" s="2" customFormat="1" ht="14.1" customHeight="1">
      <c r="A162" s="24" t="s">
        <v>162</v>
      </c>
      <c r="B162" s="28"/>
      <c r="C162" s="25" t="s">
        <v>37</v>
      </c>
      <c r="D162" s="29" t="s">
        <v>163</v>
      </c>
      <c r="E162" s="25"/>
      <c r="F162" s="25"/>
      <c r="G162" s="26"/>
      <c r="H162" s="26"/>
      <c r="I162" s="26"/>
      <c r="J162" s="27">
        <f t="shared" ref="J162:J168" si="40">312109.39000000001</f>
        <v>312109.39000000001</v>
      </c>
      <c r="K162" s="27"/>
      <c r="L162" s="27"/>
      <c r="M162" s="1"/>
    </row>
    <row r="163" s="2" customFormat="1" ht="33.950000000000003" customHeight="1">
      <c r="A163" s="24" t="s">
        <v>20</v>
      </c>
      <c r="B163" s="28"/>
      <c r="C163" s="25" t="s">
        <v>37</v>
      </c>
      <c r="D163" s="30" t="s">
        <v>163</v>
      </c>
      <c r="E163" s="30"/>
      <c r="F163" s="29"/>
      <c r="G163" s="26" t="s">
        <v>21</v>
      </c>
      <c r="H163" s="26"/>
      <c r="I163" s="26"/>
      <c r="J163" s="27">
        <f t="shared" si="40"/>
        <v>312109.39000000001</v>
      </c>
      <c r="K163" s="27"/>
      <c r="L163" s="27"/>
      <c r="M163" s="1"/>
    </row>
    <row r="164" s="2" customFormat="1" ht="24" customHeight="1">
      <c r="A164" s="24" t="s">
        <v>22</v>
      </c>
      <c r="B164" s="28"/>
      <c r="C164" s="25" t="s">
        <v>37</v>
      </c>
      <c r="D164" s="30" t="s">
        <v>163</v>
      </c>
      <c r="E164" s="30"/>
      <c r="F164" s="29"/>
      <c r="G164" s="26" t="s">
        <v>23</v>
      </c>
      <c r="H164" s="26"/>
      <c r="I164" s="26"/>
      <c r="J164" s="27">
        <f t="shared" si="40"/>
        <v>312109.39000000001</v>
      </c>
      <c r="K164" s="27"/>
      <c r="L164" s="27"/>
      <c r="M164" s="1"/>
    </row>
    <row r="165" s="2" customFormat="1" ht="33.950000000000003" customHeight="1">
      <c r="A165" s="24" t="s">
        <v>164</v>
      </c>
      <c r="B165" s="28"/>
      <c r="C165" s="25" t="s">
        <v>37</v>
      </c>
      <c r="D165" s="30" t="s">
        <v>163</v>
      </c>
      <c r="E165" s="30"/>
      <c r="F165" s="29"/>
      <c r="G165" s="26" t="s">
        <v>165</v>
      </c>
      <c r="H165" s="26"/>
      <c r="I165" s="26"/>
      <c r="J165" s="27">
        <f t="shared" si="40"/>
        <v>312109.39000000001</v>
      </c>
      <c r="K165" s="27"/>
      <c r="L165" s="27"/>
      <c r="M165" s="1"/>
    </row>
    <row r="166" s="2" customFormat="1" ht="24" customHeight="1">
      <c r="A166" s="24" t="s">
        <v>72</v>
      </c>
      <c r="B166" s="28"/>
      <c r="C166" s="25" t="s">
        <v>37</v>
      </c>
      <c r="D166" s="30" t="s">
        <v>163</v>
      </c>
      <c r="E166" s="30"/>
      <c r="F166" s="29"/>
      <c r="G166" s="26" t="s">
        <v>166</v>
      </c>
      <c r="H166" s="26"/>
      <c r="I166" s="26"/>
      <c r="J166" s="27">
        <f t="shared" si="40"/>
        <v>312109.39000000001</v>
      </c>
      <c r="K166" s="27"/>
      <c r="L166" s="27"/>
      <c r="M166" s="1"/>
    </row>
    <row r="167" s="2" customFormat="1" ht="24" customHeight="1">
      <c r="A167" s="24" t="s">
        <v>66</v>
      </c>
      <c r="B167" s="28"/>
      <c r="C167" s="25" t="s">
        <v>37</v>
      </c>
      <c r="D167" s="30" t="s">
        <v>163</v>
      </c>
      <c r="E167" s="30"/>
      <c r="F167" s="29"/>
      <c r="G167" s="26" t="s">
        <v>166</v>
      </c>
      <c r="H167" s="26" t="s">
        <v>67</v>
      </c>
      <c r="I167" s="26"/>
      <c r="J167" s="27">
        <f t="shared" si="40"/>
        <v>312109.39000000001</v>
      </c>
      <c r="K167" s="27"/>
      <c r="L167" s="27"/>
      <c r="M167" s="1"/>
    </row>
    <row r="168" s="2" customFormat="1" ht="24" customHeight="1">
      <c r="A168" s="24" t="s">
        <v>68</v>
      </c>
      <c r="B168" s="28"/>
      <c r="C168" s="25" t="s">
        <v>37</v>
      </c>
      <c r="D168" s="30" t="s">
        <v>163</v>
      </c>
      <c r="E168" s="30"/>
      <c r="F168" s="29"/>
      <c r="G168" s="26" t="s">
        <v>166</v>
      </c>
      <c r="H168" s="26" t="s">
        <v>69</v>
      </c>
      <c r="I168" s="26"/>
      <c r="J168" s="27">
        <f t="shared" si="40"/>
        <v>312109.39000000001</v>
      </c>
      <c r="K168" s="27"/>
      <c r="L168" s="27"/>
      <c r="M168" s="1"/>
    </row>
    <row r="169" s="2" customFormat="1" ht="14.1" customHeight="1">
      <c r="A169" s="24" t="s">
        <v>167</v>
      </c>
      <c r="B169" s="24"/>
      <c r="C169" s="25" t="s">
        <v>168</v>
      </c>
      <c r="D169" s="25"/>
      <c r="E169" s="25"/>
      <c r="F169" s="25"/>
      <c r="G169" s="26"/>
      <c r="H169" s="26"/>
      <c r="I169" s="26"/>
      <c r="J169" s="27">
        <f>28353407.420000002</f>
        <v>28353407.420000002</v>
      </c>
      <c r="K169" s="27"/>
      <c r="L169" s="27"/>
      <c r="M169" s="1"/>
    </row>
    <row r="170" s="2" customFormat="1" ht="14.1" customHeight="1">
      <c r="A170" s="24" t="s">
        <v>169</v>
      </c>
      <c r="B170" s="28"/>
      <c r="C170" s="25" t="s">
        <v>168</v>
      </c>
      <c r="D170" s="29" t="s">
        <v>17</v>
      </c>
      <c r="E170" s="25"/>
      <c r="F170" s="25"/>
      <c r="G170" s="26"/>
      <c r="H170" s="26"/>
      <c r="I170" s="26"/>
      <c r="J170" s="27">
        <f>1352260.3100000001</f>
        <v>1352260.3100000001</v>
      </c>
      <c r="K170" s="27"/>
      <c r="L170" s="27"/>
      <c r="M170" s="1"/>
    </row>
    <row r="171" s="2" customFormat="1" ht="45" customHeight="1">
      <c r="A171" s="24" t="s">
        <v>170</v>
      </c>
      <c r="B171" s="28"/>
      <c r="C171" s="25" t="s">
        <v>168</v>
      </c>
      <c r="D171" s="30" t="s">
        <v>17</v>
      </c>
      <c r="E171" s="30"/>
      <c r="F171" s="29"/>
      <c r="G171" s="26" t="s">
        <v>171</v>
      </c>
      <c r="H171" s="26"/>
      <c r="I171" s="26"/>
      <c r="J171" s="27">
        <f t="shared" ref="J171:J175" si="41">1202260.3100000001</f>
        <v>1202260.3100000001</v>
      </c>
      <c r="K171" s="27"/>
      <c r="L171" s="27"/>
      <c r="M171" s="1"/>
    </row>
    <row r="172" s="2" customFormat="1" ht="33.950000000000003" customHeight="1">
      <c r="A172" s="24" t="s">
        <v>172</v>
      </c>
      <c r="B172" s="28"/>
      <c r="C172" s="25" t="s">
        <v>168</v>
      </c>
      <c r="D172" s="30" t="s">
        <v>17</v>
      </c>
      <c r="E172" s="30"/>
      <c r="F172" s="29"/>
      <c r="G172" s="26" t="s">
        <v>173</v>
      </c>
      <c r="H172" s="26"/>
      <c r="I172" s="26"/>
      <c r="J172" s="27">
        <f t="shared" si="41"/>
        <v>1202260.3100000001</v>
      </c>
      <c r="K172" s="27"/>
      <c r="L172" s="27"/>
      <c r="M172" s="1"/>
    </row>
    <row r="173" s="2" customFormat="1" ht="14.1" customHeight="1">
      <c r="A173" s="24" t="s">
        <v>174</v>
      </c>
      <c r="B173" s="28"/>
      <c r="C173" s="25" t="s">
        <v>168</v>
      </c>
      <c r="D173" s="30" t="s">
        <v>17</v>
      </c>
      <c r="E173" s="30"/>
      <c r="F173" s="29"/>
      <c r="G173" s="26" t="s">
        <v>175</v>
      </c>
      <c r="H173" s="26"/>
      <c r="I173" s="26"/>
      <c r="J173" s="27">
        <f t="shared" si="41"/>
        <v>1202260.3100000001</v>
      </c>
      <c r="K173" s="27"/>
      <c r="L173" s="27"/>
      <c r="M173" s="1"/>
    </row>
    <row r="174" s="2" customFormat="1" ht="24" customHeight="1">
      <c r="A174" s="24" t="s">
        <v>66</v>
      </c>
      <c r="B174" s="28"/>
      <c r="C174" s="25" t="s">
        <v>168</v>
      </c>
      <c r="D174" s="30" t="s">
        <v>17</v>
      </c>
      <c r="E174" s="30"/>
      <c r="F174" s="29"/>
      <c r="G174" s="26" t="s">
        <v>175</v>
      </c>
      <c r="H174" s="26" t="s">
        <v>67</v>
      </c>
      <c r="I174" s="26"/>
      <c r="J174" s="27">
        <f t="shared" si="41"/>
        <v>1202260.3100000001</v>
      </c>
      <c r="K174" s="27"/>
      <c r="L174" s="27"/>
      <c r="M174" s="1"/>
    </row>
    <row r="175" s="2" customFormat="1" ht="24" customHeight="1">
      <c r="A175" s="24" t="s">
        <v>68</v>
      </c>
      <c r="B175" s="28"/>
      <c r="C175" s="25" t="s">
        <v>168</v>
      </c>
      <c r="D175" s="30" t="s">
        <v>17</v>
      </c>
      <c r="E175" s="30"/>
      <c r="F175" s="29"/>
      <c r="G175" s="26" t="s">
        <v>175</v>
      </c>
      <c r="H175" s="26" t="s">
        <v>69</v>
      </c>
      <c r="I175" s="26"/>
      <c r="J175" s="27">
        <f t="shared" si="41"/>
        <v>1202260.3100000001</v>
      </c>
      <c r="K175" s="27"/>
      <c r="L175" s="27"/>
      <c r="M175" s="1"/>
    </row>
    <row r="176" s="2" customFormat="1" ht="33.950000000000003" customHeight="1">
      <c r="A176" s="24" t="s">
        <v>176</v>
      </c>
      <c r="B176" s="28"/>
      <c r="C176" s="25" t="s">
        <v>168</v>
      </c>
      <c r="D176" s="30" t="s">
        <v>17</v>
      </c>
      <c r="E176" s="30"/>
      <c r="F176" s="29"/>
      <c r="G176" s="26" t="s">
        <v>177</v>
      </c>
      <c r="H176" s="26"/>
      <c r="I176" s="26"/>
      <c r="J176" s="27">
        <f t="shared" ref="J176:J180" si="42">150000</f>
        <v>150000</v>
      </c>
      <c r="K176" s="27"/>
      <c r="L176" s="27"/>
      <c r="M176" s="1"/>
    </row>
    <row r="177" s="2" customFormat="1" ht="33.950000000000003" customHeight="1">
      <c r="A177" s="24" t="s">
        <v>172</v>
      </c>
      <c r="B177" s="28"/>
      <c r="C177" s="25" t="s">
        <v>168</v>
      </c>
      <c r="D177" s="30" t="s">
        <v>17</v>
      </c>
      <c r="E177" s="30"/>
      <c r="F177" s="29"/>
      <c r="G177" s="26" t="s">
        <v>178</v>
      </c>
      <c r="H177" s="26"/>
      <c r="I177" s="26"/>
      <c r="J177" s="27">
        <f t="shared" si="42"/>
        <v>150000</v>
      </c>
      <c r="K177" s="27"/>
      <c r="L177" s="27"/>
      <c r="M177" s="1"/>
    </row>
    <row r="178" s="2" customFormat="1" ht="24" customHeight="1">
      <c r="A178" s="24" t="s">
        <v>179</v>
      </c>
      <c r="B178" s="28"/>
      <c r="C178" s="25" t="s">
        <v>168</v>
      </c>
      <c r="D178" s="30" t="s">
        <v>17</v>
      </c>
      <c r="E178" s="30"/>
      <c r="F178" s="29"/>
      <c r="G178" s="26" t="s">
        <v>180</v>
      </c>
      <c r="H178" s="26"/>
      <c r="I178" s="26"/>
      <c r="J178" s="27">
        <f t="shared" si="42"/>
        <v>150000</v>
      </c>
      <c r="K178" s="27"/>
      <c r="L178" s="27"/>
      <c r="M178" s="1"/>
    </row>
    <row r="179" s="2" customFormat="1" ht="24" customHeight="1">
      <c r="A179" s="24" t="s">
        <v>66</v>
      </c>
      <c r="B179" s="28"/>
      <c r="C179" s="25" t="s">
        <v>168</v>
      </c>
      <c r="D179" s="30" t="s">
        <v>17</v>
      </c>
      <c r="E179" s="30"/>
      <c r="F179" s="29"/>
      <c r="G179" s="26" t="s">
        <v>180</v>
      </c>
      <c r="H179" s="26" t="s">
        <v>67</v>
      </c>
      <c r="I179" s="26"/>
      <c r="J179" s="27">
        <f t="shared" si="42"/>
        <v>150000</v>
      </c>
      <c r="K179" s="27"/>
      <c r="L179" s="27"/>
      <c r="M179" s="1"/>
    </row>
    <row r="180" s="2" customFormat="1" ht="24" customHeight="1">
      <c r="A180" s="24" t="s">
        <v>68</v>
      </c>
      <c r="B180" s="28"/>
      <c r="C180" s="25" t="s">
        <v>168</v>
      </c>
      <c r="D180" s="30" t="s">
        <v>17</v>
      </c>
      <c r="E180" s="30"/>
      <c r="F180" s="29"/>
      <c r="G180" s="26" t="s">
        <v>180</v>
      </c>
      <c r="H180" s="26" t="s">
        <v>69</v>
      </c>
      <c r="I180" s="26"/>
      <c r="J180" s="27">
        <f t="shared" si="42"/>
        <v>150000</v>
      </c>
      <c r="K180" s="27"/>
      <c r="L180" s="27"/>
      <c r="M180" s="1"/>
    </row>
    <row r="181" s="2" customFormat="1" ht="14.1" customHeight="1">
      <c r="A181" s="24" t="s">
        <v>181</v>
      </c>
      <c r="B181" s="28"/>
      <c r="C181" s="25" t="s">
        <v>168</v>
      </c>
      <c r="D181" s="29" t="s">
        <v>19</v>
      </c>
      <c r="E181" s="25"/>
      <c r="F181" s="25"/>
      <c r="G181" s="26"/>
      <c r="H181" s="26"/>
      <c r="I181" s="26"/>
      <c r="J181" s="27">
        <f t="shared" ref="J181:J187" si="43">15545088.73</f>
        <v>15545088.73</v>
      </c>
      <c r="K181" s="27"/>
      <c r="L181" s="27"/>
      <c r="M181" s="1"/>
    </row>
    <row r="182" s="2" customFormat="1" ht="33.950000000000003" customHeight="1">
      <c r="A182" s="24" t="s">
        <v>20</v>
      </c>
      <c r="B182" s="28"/>
      <c r="C182" s="25" t="s">
        <v>168</v>
      </c>
      <c r="D182" s="30" t="s">
        <v>19</v>
      </c>
      <c r="E182" s="30"/>
      <c r="F182" s="29"/>
      <c r="G182" s="26" t="s">
        <v>21</v>
      </c>
      <c r="H182" s="26"/>
      <c r="I182" s="26"/>
      <c r="J182" s="27">
        <f t="shared" si="43"/>
        <v>15545088.73</v>
      </c>
      <c r="K182" s="27"/>
      <c r="L182" s="27"/>
      <c r="M182" s="1"/>
    </row>
    <row r="183" s="2" customFormat="1" ht="24" customHeight="1">
      <c r="A183" s="24" t="s">
        <v>22</v>
      </c>
      <c r="B183" s="28"/>
      <c r="C183" s="25" t="s">
        <v>168</v>
      </c>
      <c r="D183" s="30" t="s">
        <v>19</v>
      </c>
      <c r="E183" s="30"/>
      <c r="F183" s="29"/>
      <c r="G183" s="26" t="s">
        <v>23</v>
      </c>
      <c r="H183" s="26"/>
      <c r="I183" s="26"/>
      <c r="J183" s="27">
        <f t="shared" si="43"/>
        <v>15545088.73</v>
      </c>
      <c r="K183" s="27"/>
      <c r="L183" s="27"/>
      <c r="M183" s="1"/>
    </row>
    <row r="184" s="2" customFormat="1" ht="66" customHeight="1">
      <c r="A184" s="24" t="s">
        <v>38</v>
      </c>
      <c r="B184" s="28"/>
      <c r="C184" s="25" t="s">
        <v>168</v>
      </c>
      <c r="D184" s="30" t="s">
        <v>19</v>
      </c>
      <c r="E184" s="30"/>
      <c r="F184" s="29"/>
      <c r="G184" s="26" t="s">
        <v>39</v>
      </c>
      <c r="H184" s="26"/>
      <c r="I184" s="26"/>
      <c r="J184" s="27">
        <f t="shared" si="43"/>
        <v>15545088.73</v>
      </c>
      <c r="K184" s="27"/>
      <c r="L184" s="27"/>
      <c r="M184" s="1"/>
    </row>
    <row r="185" s="2" customFormat="1" ht="66" customHeight="1">
      <c r="A185" s="24" t="s">
        <v>40</v>
      </c>
      <c r="B185" s="28"/>
      <c r="C185" s="25" t="s">
        <v>168</v>
      </c>
      <c r="D185" s="30" t="s">
        <v>19</v>
      </c>
      <c r="E185" s="30"/>
      <c r="F185" s="29"/>
      <c r="G185" s="26" t="s">
        <v>182</v>
      </c>
      <c r="H185" s="26"/>
      <c r="I185" s="26"/>
      <c r="J185" s="27">
        <f t="shared" si="43"/>
        <v>15545088.73</v>
      </c>
      <c r="K185" s="27"/>
      <c r="L185" s="27"/>
      <c r="M185" s="1"/>
    </row>
    <row r="186" s="2" customFormat="1" ht="14.1" customHeight="1">
      <c r="A186" s="24" t="s">
        <v>42</v>
      </c>
      <c r="B186" s="28"/>
      <c r="C186" s="25" t="s">
        <v>168</v>
      </c>
      <c r="D186" s="30" t="s">
        <v>19</v>
      </c>
      <c r="E186" s="30"/>
      <c r="F186" s="29"/>
      <c r="G186" s="26" t="s">
        <v>182</v>
      </c>
      <c r="H186" s="26" t="s">
        <v>43</v>
      </c>
      <c r="I186" s="26"/>
      <c r="J186" s="27">
        <f t="shared" si="43"/>
        <v>15545088.73</v>
      </c>
      <c r="K186" s="27"/>
      <c r="L186" s="27"/>
      <c r="M186" s="1"/>
    </row>
    <row r="187" s="2" customFormat="1" ht="14.1" customHeight="1">
      <c r="A187" s="24" t="s">
        <v>44</v>
      </c>
      <c r="B187" s="28"/>
      <c r="C187" s="25" t="s">
        <v>168</v>
      </c>
      <c r="D187" s="30" t="s">
        <v>19</v>
      </c>
      <c r="E187" s="30"/>
      <c r="F187" s="29"/>
      <c r="G187" s="26" t="s">
        <v>182</v>
      </c>
      <c r="H187" s="26" t="s">
        <v>45</v>
      </c>
      <c r="I187" s="26"/>
      <c r="J187" s="27">
        <f t="shared" si="43"/>
        <v>15545088.73</v>
      </c>
      <c r="K187" s="27"/>
      <c r="L187" s="27"/>
      <c r="M187" s="1"/>
    </row>
    <row r="188" s="2" customFormat="1" ht="14.1" customHeight="1">
      <c r="A188" s="24" t="s">
        <v>183</v>
      </c>
      <c r="B188" s="28"/>
      <c r="C188" s="25" t="s">
        <v>168</v>
      </c>
      <c r="D188" s="29" t="s">
        <v>33</v>
      </c>
      <c r="E188" s="25"/>
      <c r="F188" s="25"/>
      <c r="G188" s="26"/>
      <c r="H188" s="26"/>
      <c r="I188" s="26"/>
      <c r="J188" s="27">
        <f>11243778.380000001</f>
        <v>11243778.380000001</v>
      </c>
      <c r="K188" s="27"/>
      <c r="L188" s="27"/>
      <c r="M188" s="1"/>
    </row>
    <row r="189" s="2" customFormat="1" ht="14.1" customHeight="1">
      <c r="A189" s="24" t="s">
        <v>183</v>
      </c>
      <c r="B189" s="28"/>
      <c r="C189" s="25" t="s">
        <v>168</v>
      </c>
      <c r="D189" s="30" t="s">
        <v>33</v>
      </c>
      <c r="E189" s="30"/>
      <c r="F189" s="29"/>
      <c r="G189" s="26"/>
      <c r="H189" s="26"/>
      <c r="I189" s="26"/>
      <c r="J189" s="27">
        <f t="shared" ref="J189:J192" si="44">11200000</f>
        <v>11200000</v>
      </c>
      <c r="K189" s="27"/>
      <c r="L189" s="27"/>
      <c r="M189" s="1"/>
    </row>
    <row r="190" s="2" customFormat="1" ht="45" customHeight="1">
      <c r="A190" s="24" t="s">
        <v>184</v>
      </c>
      <c r="B190" s="28"/>
      <c r="C190" s="25" t="s">
        <v>168</v>
      </c>
      <c r="D190" s="30" t="s">
        <v>33</v>
      </c>
      <c r="E190" s="30"/>
      <c r="F190" s="29"/>
      <c r="G190" s="26" t="s">
        <v>185</v>
      </c>
      <c r="H190" s="26"/>
      <c r="I190" s="26"/>
      <c r="J190" s="27">
        <f t="shared" si="44"/>
        <v>11200000</v>
      </c>
      <c r="K190" s="27"/>
      <c r="L190" s="27"/>
      <c r="M190" s="1"/>
    </row>
    <row r="191" s="2" customFormat="1" ht="24" customHeight="1">
      <c r="A191" s="24" t="s">
        <v>66</v>
      </c>
      <c r="B191" s="28"/>
      <c r="C191" s="25" t="s">
        <v>168</v>
      </c>
      <c r="D191" s="30" t="s">
        <v>33</v>
      </c>
      <c r="E191" s="30"/>
      <c r="F191" s="29"/>
      <c r="G191" s="26" t="s">
        <v>185</v>
      </c>
      <c r="H191" s="26" t="s">
        <v>67</v>
      </c>
      <c r="I191" s="26"/>
      <c r="J191" s="27">
        <f t="shared" si="44"/>
        <v>11200000</v>
      </c>
      <c r="K191" s="27"/>
      <c r="L191" s="27"/>
      <c r="M191" s="1"/>
    </row>
    <row r="192" s="2" customFormat="1" ht="24" customHeight="1">
      <c r="A192" s="24" t="s">
        <v>68</v>
      </c>
      <c r="B192" s="28"/>
      <c r="C192" s="25" t="s">
        <v>168</v>
      </c>
      <c r="D192" s="30" t="s">
        <v>33</v>
      </c>
      <c r="E192" s="30"/>
      <c r="F192" s="29"/>
      <c r="G192" s="26" t="s">
        <v>185</v>
      </c>
      <c r="H192" s="26" t="s">
        <v>69</v>
      </c>
      <c r="I192" s="26"/>
      <c r="J192" s="27">
        <f t="shared" si="44"/>
        <v>11200000</v>
      </c>
      <c r="K192" s="27"/>
      <c r="L192" s="27"/>
      <c r="M192" s="1"/>
    </row>
    <row r="193" s="2" customFormat="1" ht="33.950000000000003" customHeight="1">
      <c r="A193" s="24" t="s">
        <v>186</v>
      </c>
      <c r="B193" s="28"/>
      <c r="C193" s="25" t="s">
        <v>168</v>
      </c>
      <c r="D193" s="30" t="s">
        <v>33</v>
      </c>
      <c r="E193" s="30"/>
      <c r="F193" s="29"/>
      <c r="G193" s="26" t="s">
        <v>187</v>
      </c>
      <c r="H193" s="26"/>
      <c r="I193" s="26"/>
      <c r="J193" s="27">
        <f t="shared" ref="J193:J197" si="45">43778.379999999997</f>
        <v>43778.379999999997</v>
      </c>
      <c r="K193" s="27"/>
      <c r="L193" s="27"/>
      <c r="M193" s="1"/>
    </row>
    <row r="194" s="2" customFormat="1" ht="24" customHeight="1">
      <c r="A194" s="24" t="s">
        <v>188</v>
      </c>
      <c r="B194" s="28"/>
      <c r="C194" s="25" t="s">
        <v>168</v>
      </c>
      <c r="D194" s="30" t="s">
        <v>33</v>
      </c>
      <c r="E194" s="30"/>
      <c r="F194" s="29"/>
      <c r="G194" s="26" t="s">
        <v>189</v>
      </c>
      <c r="H194" s="26"/>
      <c r="I194" s="26"/>
      <c r="J194" s="27">
        <f t="shared" si="45"/>
        <v>43778.379999999997</v>
      </c>
      <c r="K194" s="27"/>
      <c r="L194" s="27"/>
      <c r="M194" s="1"/>
    </row>
    <row r="195" s="2" customFormat="1" ht="24" customHeight="1">
      <c r="A195" s="24" t="s">
        <v>190</v>
      </c>
      <c r="B195" s="28"/>
      <c r="C195" s="25" t="s">
        <v>168</v>
      </c>
      <c r="D195" s="30" t="s">
        <v>33</v>
      </c>
      <c r="E195" s="30"/>
      <c r="F195" s="29"/>
      <c r="G195" s="26" t="s">
        <v>191</v>
      </c>
      <c r="H195" s="26"/>
      <c r="I195" s="26"/>
      <c r="J195" s="27">
        <f t="shared" si="45"/>
        <v>43778.379999999997</v>
      </c>
      <c r="K195" s="27"/>
      <c r="L195" s="27"/>
      <c r="M195" s="1"/>
    </row>
    <row r="196" s="2" customFormat="1" ht="24" customHeight="1">
      <c r="A196" s="24" t="s">
        <v>66</v>
      </c>
      <c r="B196" s="28"/>
      <c r="C196" s="25" t="s">
        <v>168</v>
      </c>
      <c r="D196" s="30" t="s">
        <v>33</v>
      </c>
      <c r="E196" s="30"/>
      <c r="F196" s="29"/>
      <c r="G196" s="26" t="s">
        <v>191</v>
      </c>
      <c r="H196" s="26" t="s">
        <v>67</v>
      </c>
      <c r="I196" s="26"/>
      <c r="J196" s="27">
        <f t="shared" si="45"/>
        <v>43778.379999999997</v>
      </c>
      <c r="K196" s="27"/>
      <c r="L196" s="27"/>
      <c r="M196" s="1"/>
    </row>
    <row r="197" s="2" customFormat="1" ht="24" customHeight="1">
      <c r="A197" s="24" t="s">
        <v>68</v>
      </c>
      <c r="B197" s="28"/>
      <c r="C197" s="25" t="s">
        <v>168</v>
      </c>
      <c r="D197" s="30" t="s">
        <v>33</v>
      </c>
      <c r="E197" s="30"/>
      <c r="F197" s="29"/>
      <c r="G197" s="26" t="s">
        <v>191</v>
      </c>
      <c r="H197" s="26" t="s">
        <v>69</v>
      </c>
      <c r="I197" s="26"/>
      <c r="J197" s="27">
        <f t="shared" si="45"/>
        <v>43778.379999999997</v>
      </c>
      <c r="K197" s="27"/>
      <c r="L197" s="27"/>
      <c r="M197" s="1"/>
    </row>
    <row r="198" s="2" customFormat="1" ht="24" customHeight="1">
      <c r="A198" s="24" t="s">
        <v>192</v>
      </c>
      <c r="B198" s="28"/>
      <c r="C198" s="25" t="s">
        <v>168</v>
      </c>
      <c r="D198" s="29" t="s">
        <v>168</v>
      </c>
      <c r="E198" s="25"/>
      <c r="F198" s="25"/>
      <c r="G198" s="26"/>
      <c r="H198" s="26"/>
      <c r="I198" s="26"/>
      <c r="J198" s="27">
        <f t="shared" ref="J198:J204" si="46">212280</f>
        <v>212280</v>
      </c>
      <c r="K198" s="27"/>
      <c r="L198" s="27"/>
      <c r="M198" s="1"/>
    </row>
    <row r="199" s="2" customFormat="1" ht="33.950000000000003" customHeight="1">
      <c r="A199" s="24" t="s">
        <v>20</v>
      </c>
      <c r="B199" s="28"/>
      <c r="C199" s="25" t="s">
        <v>168</v>
      </c>
      <c r="D199" s="30" t="s">
        <v>168</v>
      </c>
      <c r="E199" s="30"/>
      <c r="F199" s="29"/>
      <c r="G199" s="26" t="s">
        <v>21</v>
      </c>
      <c r="H199" s="26"/>
      <c r="I199" s="26"/>
      <c r="J199" s="27">
        <f t="shared" si="46"/>
        <v>212280</v>
      </c>
      <c r="K199" s="27"/>
      <c r="L199" s="27"/>
      <c r="M199" s="1"/>
    </row>
    <row r="200" s="2" customFormat="1" ht="24" customHeight="1">
      <c r="A200" s="24" t="s">
        <v>22</v>
      </c>
      <c r="B200" s="28"/>
      <c r="C200" s="25" t="s">
        <v>168</v>
      </c>
      <c r="D200" s="30" t="s">
        <v>168</v>
      </c>
      <c r="E200" s="30"/>
      <c r="F200" s="29"/>
      <c r="G200" s="26" t="s">
        <v>23</v>
      </c>
      <c r="H200" s="26"/>
      <c r="I200" s="26"/>
      <c r="J200" s="27">
        <f t="shared" si="46"/>
        <v>212280</v>
      </c>
      <c r="K200" s="27"/>
      <c r="L200" s="27"/>
      <c r="M200" s="1"/>
    </row>
    <row r="201" s="2" customFormat="1" ht="66" customHeight="1">
      <c r="A201" s="24" t="s">
        <v>38</v>
      </c>
      <c r="B201" s="28"/>
      <c r="C201" s="25" t="s">
        <v>168</v>
      </c>
      <c r="D201" s="30" t="s">
        <v>168</v>
      </c>
      <c r="E201" s="30"/>
      <c r="F201" s="29"/>
      <c r="G201" s="26" t="s">
        <v>39</v>
      </c>
      <c r="H201" s="26"/>
      <c r="I201" s="26"/>
      <c r="J201" s="27">
        <f t="shared" si="46"/>
        <v>212280</v>
      </c>
      <c r="K201" s="27"/>
      <c r="L201" s="27"/>
      <c r="M201" s="1"/>
    </row>
    <row r="202" s="2" customFormat="1" ht="66" customHeight="1">
      <c r="A202" s="24" t="s">
        <v>40</v>
      </c>
      <c r="B202" s="28"/>
      <c r="C202" s="25" t="s">
        <v>168</v>
      </c>
      <c r="D202" s="30" t="s">
        <v>168</v>
      </c>
      <c r="E202" s="30"/>
      <c r="F202" s="29"/>
      <c r="G202" s="26" t="s">
        <v>41</v>
      </c>
      <c r="H202" s="26"/>
      <c r="I202" s="26"/>
      <c r="J202" s="27">
        <f t="shared" si="46"/>
        <v>212280</v>
      </c>
      <c r="K202" s="27"/>
      <c r="L202" s="27"/>
      <c r="M202" s="1"/>
    </row>
    <row r="203" s="2" customFormat="1" ht="14.1" customHeight="1">
      <c r="A203" s="24" t="s">
        <v>42</v>
      </c>
      <c r="B203" s="28"/>
      <c r="C203" s="25" t="s">
        <v>168</v>
      </c>
      <c r="D203" s="30" t="s">
        <v>168</v>
      </c>
      <c r="E203" s="30"/>
      <c r="F203" s="29"/>
      <c r="G203" s="26" t="s">
        <v>41</v>
      </c>
      <c r="H203" s="26" t="s">
        <v>43</v>
      </c>
      <c r="I203" s="26"/>
      <c r="J203" s="27">
        <f t="shared" si="46"/>
        <v>212280</v>
      </c>
      <c r="K203" s="27"/>
      <c r="L203" s="27"/>
      <c r="M203" s="1"/>
    </row>
    <row r="204" s="2" customFormat="1" ht="14.1" customHeight="1">
      <c r="A204" s="24" t="s">
        <v>44</v>
      </c>
      <c r="B204" s="28"/>
      <c r="C204" s="25" t="s">
        <v>168</v>
      </c>
      <c r="D204" s="30" t="s">
        <v>168</v>
      </c>
      <c r="E204" s="30"/>
      <c r="F204" s="29"/>
      <c r="G204" s="26" t="s">
        <v>41</v>
      </c>
      <c r="H204" s="26" t="s">
        <v>45</v>
      </c>
      <c r="I204" s="26"/>
      <c r="J204" s="27">
        <f t="shared" si="46"/>
        <v>212280</v>
      </c>
      <c r="K204" s="27"/>
      <c r="L204" s="27"/>
      <c r="M204" s="1"/>
    </row>
    <row r="205" s="2" customFormat="1" ht="14.1" customHeight="1">
      <c r="A205" s="24" t="s">
        <v>193</v>
      </c>
      <c r="B205" s="24"/>
      <c r="C205" s="25" t="s">
        <v>194</v>
      </c>
      <c r="D205" s="25"/>
      <c r="E205" s="25"/>
      <c r="F205" s="25"/>
      <c r="G205" s="26"/>
      <c r="H205" s="26"/>
      <c r="I205" s="26"/>
      <c r="J205" s="27">
        <f t="shared" ref="J205:J212" si="47">1235562.27</f>
        <v>1235562.27</v>
      </c>
      <c r="K205" s="27"/>
      <c r="L205" s="27"/>
      <c r="M205" s="1"/>
    </row>
    <row r="206" s="2" customFormat="1" ht="14.1" customHeight="1">
      <c r="A206" s="24" t="s">
        <v>195</v>
      </c>
      <c r="B206" s="28"/>
      <c r="C206" s="25" t="s">
        <v>194</v>
      </c>
      <c r="D206" s="29" t="s">
        <v>194</v>
      </c>
      <c r="E206" s="25"/>
      <c r="F206" s="25"/>
      <c r="G206" s="26"/>
      <c r="H206" s="26"/>
      <c r="I206" s="26"/>
      <c r="J206" s="27">
        <f t="shared" si="47"/>
        <v>1235562.27</v>
      </c>
      <c r="K206" s="27"/>
      <c r="L206" s="27"/>
      <c r="M206" s="1"/>
    </row>
    <row r="207" s="2" customFormat="1" ht="33.950000000000003" customHeight="1">
      <c r="A207" s="24" t="s">
        <v>20</v>
      </c>
      <c r="B207" s="28"/>
      <c r="C207" s="25" t="s">
        <v>194</v>
      </c>
      <c r="D207" s="30" t="s">
        <v>194</v>
      </c>
      <c r="E207" s="30"/>
      <c r="F207" s="29"/>
      <c r="G207" s="26" t="s">
        <v>21</v>
      </c>
      <c r="H207" s="26"/>
      <c r="I207" s="26"/>
      <c r="J207" s="27">
        <f t="shared" si="47"/>
        <v>1235562.27</v>
      </c>
      <c r="K207" s="27"/>
      <c r="L207" s="27"/>
      <c r="M207" s="1"/>
    </row>
    <row r="208" s="2" customFormat="1" ht="24" customHeight="1">
      <c r="A208" s="24" t="s">
        <v>22</v>
      </c>
      <c r="B208" s="28"/>
      <c r="C208" s="25" t="s">
        <v>194</v>
      </c>
      <c r="D208" s="30" t="s">
        <v>194</v>
      </c>
      <c r="E208" s="30"/>
      <c r="F208" s="29"/>
      <c r="G208" s="26" t="s">
        <v>23</v>
      </c>
      <c r="H208" s="26"/>
      <c r="I208" s="26"/>
      <c r="J208" s="27">
        <f t="shared" si="47"/>
        <v>1235562.27</v>
      </c>
      <c r="K208" s="27"/>
      <c r="L208" s="27"/>
      <c r="M208" s="1"/>
    </row>
    <row r="209" s="2" customFormat="1" ht="66" customHeight="1">
      <c r="A209" s="24" t="s">
        <v>38</v>
      </c>
      <c r="B209" s="28"/>
      <c r="C209" s="25" t="s">
        <v>194</v>
      </c>
      <c r="D209" s="30" t="s">
        <v>194</v>
      </c>
      <c r="E209" s="30"/>
      <c r="F209" s="29"/>
      <c r="G209" s="26" t="s">
        <v>39</v>
      </c>
      <c r="H209" s="26"/>
      <c r="I209" s="26"/>
      <c r="J209" s="27">
        <f t="shared" si="47"/>
        <v>1235562.27</v>
      </c>
      <c r="K209" s="27"/>
      <c r="L209" s="27"/>
      <c r="M209" s="1"/>
    </row>
    <row r="210" s="2" customFormat="1" ht="75.950000000000003" customHeight="1">
      <c r="A210" s="24" t="s">
        <v>196</v>
      </c>
      <c r="B210" s="28"/>
      <c r="C210" s="25" t="s">
        <v>194</v>
      </c>
      <c r="D210" s="30" t="s">
        <v>194</v>
      </c>
      <c r="E210" s="30"/>
      <c r="F210" s="29"/>
      <c r="G210" s="26" t="s">
        <v>197</v>
      </c>
      <c r="H210" s="26"/>
      <c r="I210" s="26"/>
      <c r="J210" s="27">
        <f t="shared" si="47"/>
        <v>1235562.27</v>
      </c>
      <c r="K210" s="27"/>
      <c r="L210" s="27"/>
      <c r="M210" s="1"/>
    </row>
    <row r="211" s="2" customFormat="1" ht="14.1" customHeight="1">
      <c r="A211" s="24" t="s">
        <v>42</v>
      </c>
      <c r="B211" s="28"/>
      <c r="C211" s="25" t="s">
        <v>194</v>
      </c>
      <c r="D211" s="30" t="s">
        <v>194</v>
      </c>
      <c r="E211" s="30"/>
      <c r="F211" s="29"/>
      <c r="G211" s="26" t="s">
        <v>197</v>
      </c>
      <c r="H211" s="26" t="s">
        <v>43</v>
      </c>
      <c r="I211" s="26"/>
      <c r="J211" s="27">
        <f t="shared" si="47"/>
        <v>1235562.27</v>
      </c>
      <c r="K211" s="27"/>
      <c r="L211" s="27"/>
      <c r="M211" s="1"/>
    </row>
    <row r="212" s="2" customFormat="1" ht="14.1" customHeight="1">
      <c r="A212" s="24" t="s">
        <v>44</v>
      </c>
      <c r="B212" s="28"/>
      <c r="C212" s="25" t="s">
        <v>194</v>
      </c>
      <c r="D212" s="30" t="s">
        <v>194</v>
      </c>
      <c r="E212" s="30"/>
      <c r="F212" s="29"/>
      <c r="G212" s="26" t="s">
        <v>197</v>
      </c>
      <c r="H212" s="26" t="s">
        <v>45</v>
      </c>
      <c r="I212" s="26"/>
      <c r="J212" s="27">
        <f t="shared" si="47"/>
        <v>1235562.27</v>
      </c>
      <c r="K212" s="27"/>
      <c r="L212" s="27"/>
      <c r="M212" s="1"/>
    </row>
    <row r="213" s="2" customFormat="1" ht="14.1" customHeight="1">
      <c r="A213" s="24" t="s">
        <v>198</v>
      </c>
      <c r="B213" s="24"/>
      <c r="C213" s="25" t="s">
        <v>199</v>
      </c>
      <c r="D213" s="25"/>
      <c r="E213" s="25"/>
      <c r="F213" s="25"/>
      <c r="G213" s="26"/>
      <c r="H213" s="26"/>
      <c r="I213" s="26"/>
      <c r="J213" s="27">
        <f t="shared" ref="J213:J216" si="48">21042800.16</f>
        <v>21042800.16</v>
      </c>
      <c r="K213" s="27"/>
      <c r="L213" s="27"/>
      <c r="M213" s="1"/>
    </row>
    <row r="214" s="2" customFormat="1" ht="14.1" customHeight="1">
      <c r="A214" s="24" t="s">
        <v>200</v>
      </c>
      <c r="B214" s="28"/>
      <c r="C214" s="25" t="s">
        <v>199</v>
      </c>
      <c r="D214" s="29" t="s">
        <v>17</v>
      </c>
      <c r="E214" s="25"/>
      <c r="F214" s="25"/>
      <c r="G214" s="26"/>
      <c r="H214" s="26"/>
      <c r="I214" s="26"/>
      <c r="J214" s="27">
        <f t="shared" si="48"/>
        <v>21042800.16</v>
      </c>
      <c r="K214" s="27"/>
      <c r="L214" s="27"/>
      <c r="M214" s="1"/>
    </row>
    <row r="215" s="2" customFormat="1" ht="33.950000000000003" customHeight="1">
      <c r="A215" s="24" t="s">
        <v>123</v>
      </c>
      <c r="B215" s="28"/>
      <c r="C215" s="25" t="s">
        <v>199</v>
      </c>
      <c r="D215" s="30" t="s">
        <v>17</v>
      </c>
      <c r="E215" s="30"/>
      <c r="F215" s="29"/>
      <c r="G215" s="26" t="s">
        <v>124</v>
      </c>
      <c r="H215" s="26"/>
      <c r="I215" s="26"/>
      <c r="J215" s="27">
        <f t="shared" si="48"/>
        <v>21042800.16</v>
      </c>
      <c r="K215" s="27"/>
      <c r="L215" s="27"/>
      <c r="M215" s="1"/>
    </row>
    <row r="216" s="2" customFormat="1" ht="24" customHeight="1">
      <c r="A216" s="24" t="s">
        <v>201</v>
      </c>
      <c r="B216" s="28"/>
      <c r="C216" s="25" t="s">
        <v>199</v>
      </c>
      <c r="D216" s="30" t="s">
        <v>17</v>
      </c>
      <c r="E216" s="30"/>
      <c r="F216" s="29"/>
      <c r="G216" s="26" t="s">
        <v>202</v>
      </c>
      <c r="H216" s="26"/>
      <c r="I216" s="26"/>
      <c r="J216" s="27">
        <f t="shared" si="48"/>
        <v>21042800.16</v>
      </c>
      <c r="K216" s="27"/>
      <c r="L216" s="27"/>
      <c r="M216" s="1"/>
    </row>
    <row r="217" s="2" customFormat="1" ht="24" customHeight="1">
      <c r="A217" s="24" t="s">
        <v>203</v>
      </c>
      <c r="B217" s="28"/>
      <c r="C217" s="25" t="s">
        <v>199</v>
      </c>
      <c r="D217" s="30" t="s">
        <v>17</v>
      </c>
      <c r="E217" s="30"/>
      <c r="F217" s="29"/>
      <c r="G217" s="26" t="s">
        <v>204</v>
      </c>
      <c r="H217" s="26"/>
      <c r="I217" s="26"/>
      <c r="J217" s="27">
        <f>20942800.16</f>
        <v>20942800.16</v>
      </c>
      <c r="K217" s="27"/>
      <c r="L217" s="27"/>
      <c r="M217" s="1"/>
    </row>
    <row r="218" s="2" customFormat="1" ht="54.950000000000003" customHeight="1">
      <c r="A218" s="24" t="s">
        <v>28</v>
      </c>
      <c r="B218" s="28"/>
      <c r="C218" s="25" t="s">
        <v>199</v>
      </c>
      <c r="D218" s="30" t="s">
        <v>17</v>
      </c>
      <c r="E218" s="30"/>
      <c r="F218" s="29"/>
      <c r="G218" s="26" t="s">
        <v>204</v>
      </c>
      <c r="H218" s="26" t="s">
        <v>29</v>
      </c>
      <c r="I218" s="26"/>
      <c r="J218" s="27">
        <f t="shared" ref="J218:J219" si="49">19291655.02</f>
        <v>19291655.02</v>
      </c>
      <c r="K218" s="27"/>
      <c r="L218" s="27"/>
      <c r="M218" s="1"/>
    </row>
    <row r="219" s="2" customFormat="1" ht="14.1" customHeight="1">
      <c r="A219" s="24" t="s">
        <v>82</v>
      </c>
      <c r="B219" s="28"/>
      <c r="C219" s="25" t="s">
        <v>199</v>
      </c>
      <c r="D219" s="30" t="s">
        <v>17</v>
      </c>
      <c r="E219" s="30"/>
      <c r="F219" s="29"/>
      <c r="G219" s="26" t="s">
        <v>204</v>
      </c>
      <c r="H219" s="26" t="s">
        <v>83</v>
      </c>
      <c r="I219" s="26"/>
      <c r="J219" s="27">
        <f t="shared" si="49"/>
        <v>19291655.02</v>
      </c>
      <c r="K219" s="27"/>
      <c r="L219" s="27"/>
      <c r="M219" s="1"/>
    </row>
    <row r="220" s="2" customFormat="1" ht="24" customHeight="1">
      <c r="A220" s="24" t="s">
        <v>66</v>
      </c>
      <c r="B220" s="28"/>
      <c r="C220" s="25" t="s">
        <v>199</v>
      </c>
      <c r="D220" s="30" t="s">
        <v>17</v>
      </c>
      <c r="E220" s="30"/>
      <c r="F220" s="29"/>
      <c r="G220" s="26" t="s">
        <v>204</v>
      </c>
      <c r="H220" s="26" t="s">
        <v>67</v>
      </c>
      <c r="I220" s="26"/>
      <c r="J220" s="27">
        <f t="shared" ref="J220:J221" si="50">1638145.1399999999</f>
        <v>1638145.1399999999</v>
      </c>
      <c r="K220" s="27"/>
      <c r="L220" s="27"/>
      <c r="M220" s="1"/>
    </row>
    <row r="221" s="2" customFormat="1" ht="24" customHeight="1">
      <c r="A221" s="24" t="s">
        <v>68</v>
      </c>
      <c r="B221" s="28"/>
      <c r="C221" s="25" t="s">
        <v>199</v>
      </c>
      <c r="D221" s="30" t="s">
        <v>17</v>
      </c>
      <c r="E221" s="30"/>
      <c r="F221" s="29"/>
      <c r="G221" s="26" t="s">
        <v>204</v>
      </c>
      <c r="H221" s="26" t="s">
        <v>69</v>
      </c>
      <c r="I221" s="26"/>
      <c r="J221" s="27">
        <f t="shared" si="50"/>
        <v>1638145.1399999999</v>
      </c>
      <c r="K221" s="27"/>
      <c r="L221" s="27"/>
      <c r="M221" s="1"/>
    </row>
    <row r="222" s="2" customFormat="1" ht="14.1" customHeight="1">
      <c r="A222" s="24" t="s">
        <v>54</v>
      </c>
      <c r="B222" s="28"/>
      <c r="C222" s="25" t="s">
        <v>199</v>
      </c>
      <c r="D222" s="30" t="s">
        <v>17</v>
      </c>
      <c r="E222" s="30"/>
      <c r="F222" s="29"/>
      <c r="G222" s="26" t="s">
        <v>204</v>
      </c>
      <c r="H222" s="26" t="s">
        <v>55</v>
      </c>
      <c r="I222" s="26"/>
      <c r="J222" s="27">
        <f t="shared" ref="J222:J223" si="51">13000</f>
        <v>13000</v>
      </c>
      <c r="K222" s="27"/>
      <c r="L222" s="27"/>
      <c r="M222" s="1"/>
    </row>
    <row r="223" s="2" customFormat="1" ht="14.1" customHeight="1">
      <c r="A223" s="24" t="s">
        <v>74</v>
      </c>
      <c r="B223" s="28"/>
      <c r="C223" s="25" t="s">
        <v>199</v>
      </c>
      <c r="D223" s="30" t="s">
        <v>17</v>
      </c>
      <c r="E223" s="30"/>
      <c r="F223" s="29"/>
      <c r="G223" s="26" t="s">
        <v>204</v>
      </c>
      <c r="H223" s="26" t="s">
        <v>75</v>
      </c>
      <c r="I223" s="26"/>
      <c r="J223" s="27">
        <f t="shared" si="51"/>
        <v>13000</v>
      </c>
      <c r="K223" s="27"/>
      <c r="L223" s="27"/>
      <c r="M223" s="1"/>
    </row>
    <row r="224" s="2" customFormat="1" ht="24" customHeight="1">
      <c r="A224" s="24" t="s">
        <v>205</v>
      </c>
      <c r="B224" s="28"/>
      <c r="C224" s="25" t="s">
        <v>199</v>
      </c>
      <c r="D224" s="30" t="s">
        <v>17</v>
      </c>
      <c r="E224" s="30"/>
      <c r="F224" s="29"/>
      <c r="G224" s="26" t="s">
        <v>206</v>
      </c>
      <c r="H224" s="26"/>
      <c r="I224" s="26"/>
      <c r="J224" s="27">
        <f t="shared" ref="J224:J226" si="52">100000</f>
        <v>100000</v>
      </c>
      <c r="K224" s="27"/>
      <c r="L224" s="27"/>
      <c r="M224" s="1"/>
    </row>
    <row r="225" s="2" customFormat="1" ht="24" customHeight="1">
      <c r="A225" s="24" t="s">
        <v>66</v>
      </c>
      <c r="B225" s="28"/>
      <c r="C225" s="25" t="s">
        <v>199</v>
      </c>
      <c r="D225" s="30" t="s">
        <v>17</v>
      </c>
      <c r="E225" s="30"/>
      <c r="F225" s="29"/>
      <c r="G225" s="26" t="s">
        <v>206</v>
      </c>
      <c r="H225" s="26" t="s">
        <v>67</v>
      </c>
      <c r="I225" s="26"/>
      <c r="J225" s="27">
        <f t="shared" si="52"/>
        <v>100000</v>
      </c>
      <c r="K225" s="27"/>
      <c r="L225" s="27"/>
      <c r="M225" s="1"/>
    </row>
    <row r="226" s="2" customFormat="1" ht="24" customHeight="1">
      <c r="A226" s="24" t="s">
        <v>68</v>
      </c>
      <c r="B226" s="28"/>
      <c r="C226" s="25" t="s">
        <v>199</v>
      </c>
      <c r="D226" s="30" t="s">
        <v>17</v>
      </c>
      <c r="E226" s="30"/>
      <c r="F226" s="29"/>
      <c r="G226" s="26" t="s">
        <v>206</v>
      </c>
      <c r="H226" s="26" t="s">
        <v>69</v>
      </c>
      <c r="I226" s="26"/>
      <c r="J226" s="27">
        <f t="shared" si="52"/>
        <v>100000</v>
      </c>
      <c r="K226" s="27"/>
      <c r="L226" s="27"/>
      <c r="M226" s="1"/>
    </row>
    <row r="227" s="2" customFormat="1" ht="14.1" customHeight="1">
      <c r="A227" s="24" t="s">
        <v>207</v>
      </c>
      <c r="B227" s="24"/>
      <c r="C227" s="25" t="s">
        <v>163</v>
      </c>
      <c r="D227" s="25"/>
      <c r="E227" s="25"/>
      <c r="F227" s="25"/>
      <c r="G227" s="26"/>
      <c r="H227" s="26"/>
      <c r="I227" s="26"/>
      <c r="J227" s="27">
        <f t="shared" ref="J227:J233" si="53">84000</f>
        <v>84000</v>
      </c>
      <c r="K227" s="27"/>
      <c r="L227" s="27"/>
      <c r="M227" s="1"/>
    </row>
    <row r="228" s="2" customFormat="1" ht="14.1" customHeight="1">
      <c r="A228" s="24" t="s">
        <v>208</v>
      </c>
      <c r="B228" s="28"/>
      <c r="C228" s="25" t="s">
        <v>163</v>
      </c>
      <c r="D228" s="29" t="s">
        <v>17</v>
      </c>
      <c r="E228" s="25"/>
      <c r="F228" s="25"/>
      <c r="G228" s="26"/>
      <c r="H228" s="26"/>
      <c r="I228" s="26"/>
      <c r="J228" s="27">
        <f t="shared" si="53"/>
        <v>84000</v>
      </c>
      <c r="K228" s="27"/>
      <c r="L228" s="27"/>
      <c r="M228" s="1"/>
    </row>
    <row r="229" s="2" customFormat="1" ht="33.950000000000003" customHeight="1">
      <c r="A229" s="24" t="s">
        <v>60</v>
      </c>
      <c r="B229" s="28"/>
      <c r="C229" s="25" t="s">
        <v>163</v>
      </c>
      <c r="D229" s="30" t="s">
        <v>17</v>
      </c>
      <c r="E229" s="30"/>
      <c r="F229" s="29"/>
      <c r="G229" s="26" t="s">
        <v>61</v>
      </c>
      <c r="H229" s="26"/>
      <c r="I229" s="26"/>
      <c r="J229" s="27">
        <f t="shared" si="53"/>
        <v>84000</v>
      </c>
      <c r="K229" s="27"/>
      <c r="L229" s="27"/>
      <c r="M229" s="1"/>
    </row>
    <row r="230" s="2" customFormat="1" ht="54.950000000000003" customHeight="1">
      <c r="A230" s="24" t="s">
        <v>209</v>
      </c>
      <c r="B230" s="28"/>
      <c r="C230" s="25" t="s">
        <v>163</v>
      </c>
      <c r="D230" s="30" t="s">
        <v>17</v>
      </c>
      <c r="E230" s="30"/>
      <c r="F230" s="29"/>
      <c r="G230" s="26" t="s">
        <v>210</v>
      </c>
      <c r="H230" s="26"/>
      <c r="I230" s="26"/>
      <c r="J230" s="27">
        <f t="shared" si="53"/>
        <v>84000</v>
      </c>
      <c r="K230" s="27"/>
      <c r="L230" s="27"/>
      <c r="M230" s="1"/>
    </row>
    <row r="231" s="2" customFormat="1" ht="14.1" customHeight="1">
      <c r="A231" s="24" t="s">
        <v>64</v>
      </c>
      <c r="B231" s="28"/>
      <c r="C231" s="25" t="s">
        <v>163</v>
      </c>
      <c r="D231" s="30" t="s">
        <v>17</v>
      </c>
      <c r="E231" s="30"/>
      <c r="F231" s="29"/>
      <c r="G231" s="26" t="s">
        <v>211</v>
      </c>
      <c r="H231" s="26"/>
      <c r="I231" s="26"/>
      <c r="J231" s="27">
        <f t="shared" si="53"/>
        <v>84000</v>
      </c>
      <c r="K231" s="27"/>
      <c r="L231" s="27"/>
      <c r="M231" s="1"/>
    </row>
    <row r="232" s="2" customFormat="1" ht="14.1" customHeight="1">
      <c r="A232" s="24" t="s">
        <v>212</v>
      </c>
      <c r="B232" s="28"/>
      <c r="C232" s="25" t="s">
        <v>163</v>
      </c>
      <c r="D232" s="30" t="s">
        <v>17</v>
      </c>
      <c r="E232" s="30"/>
      <c r="F232" s="29"/>
      <c r="G232" s="26" t="s">
        <v>211</v>
      </c>
      <c r="H232" s="26" t="s">
        <v>213</v>
      </c>
      <c r="I232" s="26"/>
      <c r="J232" s="27">
        <f t="shared" si="53"/>
        <v>84000</v>
      </c>
      <c r="K232" s="27"/>
      <c r="L232" s="27"/>
      <c r="M232" s="1"/>
    </row>
    <row r="233" s="2" customFormat="1" ht="24" customHeight="1">
      <c r="A233" s="24" t="s">
        <v>214</v>
      </c>
      <c r="B233" s="28"/>
      <c r="C233" s="25" t="s">
        <v>163</v>
      </c>
      <c r="D233" s="30" t="s">
        <v>17</v>
      </c>
      <c r="E233" s="30"/>
      <c r="F233" s="29"/>
      <c r="G233" s="26" t="s">
        <v>211</v>
      </c>
      <c r="H233" s="26" t="s">
        <v>215</v>
      </c>
      <c r="I233" s="26"/>
      <c r="J233" s="27">
        <f t="shared" si="53"/>
        <v>84000</v>
      </c>
      <c r="K233" s="27"/>
      <c r="L233" s="27"/>
      <c r="M233" s="1"/>
    </row>
    <row r="234" s="2" customFormat="1" ht="15" customHeight="1">
      <c r="A234" s="32" t="s">
        <v>216</v>
      </c>
      <c r="B234" s="32"/>
      <c r="C234" s="33"/>
      <c r="D234" s="33"/>
      <c r="E234" s="33"/>
      <c r="F234" s="33"/>
      <c r="G234" s="32"/>
      <c r="H234" s="32"/>
      <c r="I234" s="32"/>
      <c r="J234" s="34">
        <f>108368046.27</f>
        <v>108368046.27</v>
      </c>
      <c r="K234" s="34"/>
      <c r="L234" s="34"/>
      <c r="M234" s="1"/>
    </row>
    <row r="235" s="2" customFormat="1" ht="14.1" customHeight="1">
      <c r="A235" s="35" t="s">
        <v>217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1"/>
    </row>
    <row r="236" s="2" customFormat="1" ht="14.1" customHeight="1">
      <c r="A236" s="35" t="s">
        <v>217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1"/>
    </row>
    <row r="237" s="2" customFormat="1" ht="14.1" customHeight="1">
      <c r="A237" s="35" t="s">
        <v>217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1"/>
    </row>
    <row r="238" s="2" customFormat="1" ht="14.1" customHeight="1">
      <c r="A238" s="36" t="s">
        <v>217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1"/>
    </row>
    <row r="239" s="2" customFormat="1" ht="6" customHeight="1">
      <c r="A239" s="36" t="s">
        <v>217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1"/>
    </row>
    <row r="240" s="2" customFormat="1" ht="14.1" customHeight="1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1"/>
    </row>
  </sheetData>
  <autoFilter ref="A1:M240">
    <filterColumn colId="7" showButton="0"/>
    <filterColumn colId="8" showButton="0"/>
    <filterColumn colId="9" showButton="0"/>
    <filterColumn colId="10" showButton="0"/>
    <filterColumn colId="11" showButton="0"/>
    <filterColumn colId="2"/>
  </autoFilter>
  <mergeCells count="915">
    <mergeCell ref="H1:M1"/>
    <mergeCell ref="H2:M2"/>
    <mergeCell ref="H3:M3"/>
    <mergeCell ref="H4:M4"/>
    <mergeCell ref="A6:L6"/>
    <mergeCell ref="A8:B9"/>
    <mergeCell ref="C8:C9"/>
    <mergeCell ref="D8:F9"/>
    <mergeCell ref="G8:G9"/>
    <mergeCell ref="H8:I9"/>
    <mergeCell ref="J8:L9"/>
    <mergeCell ref="A10:B10"/>
    <mergeCell ref="D10:F10"/>
    <mergeCell ref="H10:I10"/>
    <mergeCell ref="J10:L10"/>
    <mergeCell ref="A11:B11"/>
    <mergeCell ref="D11:F11"/>
    <mergeCell ref="H11:I11"/>
    <mergeCell ref="J11:L11"/>
    <mergeCell ref="A12:B12"/>
    <mergeCell ref="D12:F12"/>
    <mergeCell ref="H12:I12"/>
    <mergeCell ref="J12:L12"/>
    <mergeCell ref="A13:B13"/>
    <mergeCell ref="D13:F13"/>
    <mergeCell ref="H13:I13"/>
    <mergeCell ref="J13:L13"/>
    <mergeCell ref="A14:B14"/>
    <mergeCell ref="D14:F14"/>
    <mergeCell ref="H14:I14"/>
    <mergeCell ref="J14:L14"/>
    <mergeCell ref="A15:B15"/>
    <mergeCell ref="D15:F15"/>
    <mergeCell ref="H15:I15"/>
    <mergeCell ref="J15:L15"/>
    <mergeCell ref="A16:B16"/>
    <mergeCell ref="D16:F16"/>
    <mergeCell ref="H16:I16"/>
    <mergeCell ref="J16:L16"/>
    <mergeCell ref="A17:B17"/>
    <mergeCell ref="D17:F17"/>
    <mergeCell ref="H17:I17"/>
    <mergeCell ref="J17:L17"/>
    <mergeCell ref="A18:B18"/>
    <mergeCell ref="D18:F18"/>
    <mergeCell ref="H18:I18"/>
    <mergeCell ref="J18:L18"/>
    <mergeCell ref="A19:B19"/>
    <mergeCell ref="D19:F19"/>
    <mergeCell ref="H19:I19"/>
    <mergeCell ref="J19:L19"/>
    <mergeCell ref="A20:B20"/>
    <mergeCell ref="D20:F20"/>
    <mergeCell ref="H20:I20"/>
    <mergeCell ref="J20:L20"/>
    <mergeCell ref="A21:B21"/>
    <mergeCell ref="D21:F21"/>
    <mergeCell ref="H21:I21"/>
    <mergeCell ref="J21:L21"/>
    <mergeCell ref="A22:B22"/>
    <mergeCell ref="D22:F22"/>
    <mergeCell ref="H22:I22"/>
    <mergeCell ref="J22:L22"/>
    <mergeCell ref="A23:B23"/>
    <mergeCell ref="D23:F23"/>
    <mergeCell ref="H23:I23"/>
    <mergeCell ref="J23:L23"/>
    <mergeCell ref="A24:B24"/>
    <mergeCell ref="D24:F24"/>
    <mergeCell ref="H24:I24"/>
    <mergeCell ref="J24:L24"/>
    <mergeCell ref="A25:B25"/>
    <mergeCell ref="D25:F25"/>
    <mergeCell ref="H25:I25"/>
    <mergeCell ref="J25:L25"/>
    <mergeCell ref="A26:B26"/>
    <mergeCell ref="D26:F26"/>
    <mergeCell ref="H26:I26"/>
    <mergeCell ref="J26:L26"/>
    <mergeCell ref="A27:B27"/>
    <mergeCell ref="D27:F27"/>
    <mergeCell ref="H27:I27"/>
    <mergeCell ref="J27:L27"/>
    <mergeCell ref="A28:B28"/>
    <mergeCell ref="D28:F28"/>
    <mergeCell ref="H28:I28"/>
    <mergeCell ref="J28:L28"/>
    <mergeCell ref="A29:B29"/>
    <mergeCell ref="D29:F29"/>
    <mergeCell ref="H29:I29"/>
    <mergeCell ref="J29:L29"/>
    <mergeCell ref="A30:B30"/>
    <mergeCell ref="D30:F30"/>
    <mergeCell ref="H30:I30"/>
    <mergeCell ref="J30:L30"/>
    <mergeCell ref="A31:B31"/>
    <mergeCell ref="D31:F31"/>
    <mergeCell ref="H31:I31"/>
    <mergeCell ref="J31:L31"/>
    <mergeCell ref="A32:B32"/>
    <mergeCell ref="D32:F32"/>
    <mergeCell ref="H32:I32"/>
    <mergeCell ref="J32:L32"/>
    <mergeCell ref="A33:B33"/>
    <mergeCell ref="D33:F33"/>
    <mergeCell ref="H33:I33"/>
    <mergeCell ref="J33:L33"/>
    <mergeCell ref="A34:B34"/>
    <mergeCell ref="D34:F34"/>
    <mergeCell ref="H34:I34"/>
    <mergeCell ref="J34:L34"/>
    <mergeCell ref="A35:B35"/>
    <mergeCell ref="D35:F35"/>
    <mergeCell ref="H35:I35"/>
    <mergeCell ref="J35:L35"/>
    <mergeCell ref="A36:B36"/>
    <mergeCell ref="D36:F36"/>
    <mergeCell ref="H36:I36"/>
    <mergeCell ref="J36:L36"/>
    <mergeCell ref="A37:B37"/>
    <mergeCell ref="D37:F37"/>
    <mergeCell ref="H37:I37"/>
    <mergeCell ref="J37:L37"/>
    <mergeCell ref="A38:B38"/>
    <mergeCell ref="D38:F38"/>
    <mergeCell ref="H38:I38"/>
    <mergeCell ref="J38:L38"/>
    <mergeCell ref="A39:B39"/>
    <mergeCell ref="D39:F39"/>
    <mergeCell ref="H39:I39"/>
    <mergeCell ref="J39:L39"/>
    <mergeCell ref="A40:B40"/>
    <mergeCell ref="D40:F40"/>
    <mergeCell ref="H40:I40"/>
    <mergeCell ref="J40:L40"/>
    <mergeCell ref="A41:B41"/>
    <mergeCell ref="D41:F41"/>
    <mergeCell ref="H41:I41"/>
    <mergeCell ref="J41:L41"/>
    <mergeCell ref="A42:B42"/>
    <mergeCell ref="D42:F42"/>
    <mergeCell ref="H42:I42"/>
    <mergeCell ref="J42:L42"/>
    <mergeCell ref="A43:B43"/>
    <mergeCell ref="D43:F43"/>
    <mergeCell ref="H43:I43"/>
    <mergeCell ref="J43:L43"/>
    <mergeCell ref="A44:B44"/>
    <mergeCell ref="D44:F44"/>
    <mergeCell ref="H44:I44"/>
    <mergeCell ref="J44:L44"/>
    <mergeCell ref="A45:B45"/>
    <mergeCell ref="D45:F45"/>
    <mergeCell ref="H45:I45"/>
    <mergeCell ref="J45:L45"/>
    <mergeCell ref="A46:B46"/>
    <mergeCell ref="D46:F46"/>
    <mergeCell ref="H46:I46"/>
    <mergeCell ref="J46:L46"/>
    <mergeCell ref="A47:B47"/>
    <mergeCell ref="D47:F47"/>
    <mergeCell ref="H47:I47"/>
    <mergeCell ref="J47:L47"/>
    <mergeCell ref="A48:B48"/>
    <mergeCell ref="D48:F48"/>
    <mergeCell ref="H48:I48"/>
    <mergeCell ref="J48:L48"/>
    <mergeCell ref="A49:B49"/>
    <mergeCell ref="D49:F49"/>
    <mergeCell ref="H49:I49"/>
    <mergeCell ref="J49:L49"/>
    <mergeCell ref="A50:B50"/>
    <mergeCell ref="D50:F50"/>
    <mergeCell ref="H50:I50"/>
    <mergeCell ref="J50:L50"/>
    <mergeCell ref="A51:B51"/>
    <mergeCell ref="D51:F51"/>
    <mergeCell ref="H51:I51"/>
    <mergeCell ref="J51:L51"/>
    <mergeCell ref="A52:B52"/>
    <mergeCell ref="D52:F52"/>
    <mergeCell ref="H52:I52"/>
    <mergeCell ref="J52:L52"/>
    <mergeCell ref="A53:B53"/>
    <mergeCell ref="D53:F53"/>
    <mergeCell ref="H53:I53"/>
    <mergeCell ref="J53:L53"/>
    <mergeCell ref="A54:B54"/>
    <mergeCell ref="D54:F54"/>
    <mergeCell ref="H54:I54"/>
    <mergeCell ref="J54:L54"/>
    <mergeCell ref="A55:B55"/>
    <mergeCell ref="D55:F55"/>
    <mergeCell ref="H55:I55"/>
    <mergeCell ref="J55:L55"/>
    <mergeCell ref="A56:B56"/>
    <mergeCell ref="D56:F56"/>
    <mergeCell ref="H56:I56"/>
    <mergeCell ref="J56:L56"/>
    <mergeCell ref="A57:B57"/>
    <mergeCell ref="D57:F57"/>
    <mergeCell ref="H57:I57"/>
    <mergeCell ref="J57:L57"/>
    <mergeCell ref="A58:B58"/>
    <mergeCell ref="D58:F58"/>
    <mergeCell ref="H58:I58"/>
    <mergeCell ref="J58:L58"/>
    <mergeCell ref="A59:B59"/>
    <mergeCell ref="D59:F59"/>
    <mergeCell ref="H59:I59"/>
    <mergeCell ref="J59:L59"/>
    <mergeCell ref="A60:B60"/>
    <mergeCell ref="D60:F60"/>
    <mergeCell ref="H60:I60"/>
    <mergeCell ref="J60:L60"/>
    <mergeCell ref="A61:B61"/>
    <mergeCell ref="D61:F61"/>
    <mergeCell ref="H61:I61"/>
    <mergeCell ref="J61:L61"/>
    <mergeCell ref="A62:B62"/>
    <mergeCell ref="D62:F62"/>
    <mergeCell ref="H62:I62"/>
    <mergeCell ref="J62:L62"/>
    <mergeCell ref="A63:B63"/>
    <mergeCell ref="D63:F63"/>
    <mergeCell ref="H63:I63"/>
    <mergeCell ref="J63:L63"/>
    <mergeCell ref="A64:B64"/>
    <mergeCell ref="D64:F64"/>
    <mergeCell ref="H64:I64"/>
    <mergeCell ref="J64:L64"/>
    <mergeCell ref="A65:B65"/>
    <mergeCell ref="D65:F65"/>
    <mergeCell ref="H65:I65"/>
    <mergeCell ref="J65:L65"/>
    <mergeCell ref="A66:B66"/>
    <mergeCell ref="D66:F66"/>
    <mergeCell ref="H66:I66"/>
    <mergeCell ref="J66:L66"/>
    <mergeCell ref="A67:B67"/>
    <mergeCell ref="D67:F67"/>
    <mergeCell ref="H67:I67"/>
    <mergeCell ref="J67:L67"/>
    <mergeCell ref="A68:B68"/>
    <mergeCell ref="D68:F68"/>
    <mergeCell ref="H68:I68"/>
    <mergeCell ref="J68:L68"/>
    <mergeCell ref="A69:B69"/>
    <mergeCell ref="D69:F69"/>
    <mergeCell ref="H69:I69"/>
    <mergeCell ref="J69:L69"/>
    <mergeCell ref="A70:B70"/>
    <mergeCell ref="D70:F70"/>
    <mergeCell ref="H70:I70"/>
    <mergeCell ref="J70:L70"/>
    <mergeCell ref="A71:B71"/>
    <mergeCell ref="D71:F71"/>
    <mergeCell ref="H71:I71"/>
    <mergeCell ref="J71:L71"/>
    <mergeCell ref="A72:B72"/>
    <mergeCell ref="D72:F72"/>
    <mergeCell ref="H72:I72"/>
    <mergeCell ref="J72:L72"/>
    <mergeCell ref="A73:B73"/>
    <mergeCell ref="D73:F73"/>
    <mergeCell ref="H73:I73"/>
    <mergeCell ref="J73:L73"/>
    <mergeCell ref="A74:B74"/>
    <mergeCell ref="D74:F74"/>
    <mergeCell ref="H74:I74"/>
    <mergeCell ref="J74:L74"/>
    <mergeCell ref="A75:B75"/>
    <mergeCell ref="D75:F75"/>
    <mergeCell ref="H75:I75"/>
    <mergeCell ref="J75:L75"/>
    <mergeCell ref="A76:B76"/>
    <mergeCell ref="D76:F76"/>
    <mergeCell ref="H76:I76"/>
    <mergeCell ref="J76:L76"/>
    <mergeCell ref="A77:B77"/>
    <mergeCell ref="D77:F77"/>
    <mergeCell ref="H77:I77"/>
    <mergeCell ref="J77:L77"/>
    <mergeCell ref="A78:B78"/>
    <mergeCell ref="D78:F78"/>
    <mergeCell ref="H78:I78"/>
    <mergeCell ref="J78:L78"/>
    <mergeCell ref="A79:B79"/>
    <mergeCell ref="D79:F79"/>
    <mergeCell ref="H79:I79"/>
    <mergeCell ref="J79:L79"/>
    <mergeCell ref="A80:B80"/>
    <mergeCell ref="D80:F80"/>
    <mergeCell ref="H80:I80"/>
    <mergeCell ref="J80:L80"/>
    <mergeCell ref="A81:B81"/>
    <mergeCell ref="D81:F81"/>
    <mergeCell ref="H81:I81"/>
    <mergeCell ref="J81:L81"/>
    <mergeCell ref="A82:B82"/>
    <mergeCell ref="D82:F82"/>
    <mergeCell ref="H82:I82"/>
    <mergeCell ref="J82:L82"/>
    <mergeCell ref="A83:B83"/>
    <mergeCell ref="D83:F83"/>
    <mergeCell ref="H83:I83"/>
    <mergeCell ref="J83:L83"/>
    <mergeCell ref="A84:B84"/>
    <mergeCell ref="D84:F84"/>
    <mergeCell ref="H84:I84"/>
    <mergeCell ref="J84:L84"/>
    <mergeCell ref="A85:B85"/>
    <mergeCell ref="D85:F85"/>
    <mergeCell ref="H85:I85"/>
    <mergeCell ref="J85:L85"/>
    <mergeCell ref="A86:B86"/>
    <mergeCell ref="D86:F86"/>
    <mergeCell ref="H86:I86"/>
    <mergeCell ref="J86:L86"/>
    <mergeCell ref="A87:B87"/>
    <mergeCell ref="D87:F87"/>
    <mergeCell ref="H87:I87"/>
    <mergeCell ref="J87:L87"/>
    <mergeCell ref="A88:B88"/>
    <mergeCell ref="D88:F88"/>
    <mergeCell ref="H88:I88"/>
    <mergeCell ref="J88:L88"/>
    <mergeCell ref="A89:B89"/>
    <mergeCell ref="D89:F89"/>
    <mergeCell ref="H89:I89"/>
    <mergeCell ref="J89:L89"/>
    <mergeCell ref="A90:B90"/>
    <mergeCell ref="D90:F90"/>
    <mergeCell ref="H90:I90"/>
    <mergeCell ref="J90:L90"/>
    <mergeCell ref="A91:B91"/>
    <mergeCell ref="D91:F91"/>
    <mergeCell ref="H91:I91"/>
    <mergeCell ref="J91:L91"/>
    <mergeCell ref="A92:B92"/>
    <mergeCell ref="D92:F92"/>
    <mergeCell ref="H92:I92"/>
    <mergeCell ref="J92:L92"/>
    <mergeCell ref="A93:B93"/>
    <mergeCell ref="D93:F93"/>
    <mergeCell ref="H93:I93"/>
    <mergeCell ref="J93:L93"/>
    <mergeCell ref="A94:B94"/>
    <mergeCell ref="D94:F94"/>
    <mergeCell ref="H94:I94"/>
    <mergeCell ref="J94:L94"/>
    <mergeCell ref="A95:B95"/>
    <mergeCell ref="D95:F95"/>
    <mergeCell ref="H95:I95"/>
    <mergeCell ref="J95:L95"/>
    <mergeCell ref="A96:B96"/>
    <mergeCell ref="D96:F96"/>
    <mergeCell ref="H96:I96"/>
    <mergeCell ref="J96:L96"/>
    <mergeCell ref="A97:B97"/>
    <mergeCell ref="D97:F97"/>
    <mergeCell ref="H97:I97"/>
    <mergeCell ref="J97:L97"/>
    <mergeCell ref="A98:B98"/>
    <mergeCell ref="D98:F98"/>
    <mergeCell ref="H98:I98"/>
    <mergeCell ref="J98:L98"/>
    <mergeCell ref="A99:B99"/>
    <mergeCell ref="D99:F99"/>
    <mergeCell ref="H99:I99"/>
    <mergeCell ref="J99:L99"/>
    <mergeCell ref="A100:B100"/>
    <mergeCell ref="D100:F100"/>
    <mergeCell ref="H100:I100"/>
    <mergeCell ref="J100:L100"/>
    <mergeCell ref="A101:B101"/>
    <mergeCell ref="D101:F101"/>
    <mergeCell ref="H101:I101"/>
    <mergeCell ref="J101:L101"/>
    <mergeCell ref="A102:B102"/>
    <mergeCell ref="D102:F102"/>
    <mergeCell ref="H102:I102"/>
    <mergeCell ref="J102:L102"/>
    <mergeCell ref="A103:B103"/>
    <mergeCell ref="D103:F103"/>
    <mergeCell ref="H103:I103"/>
    <mergeCell ref="J103:L103"/>
    <mergeCell ref="A104:B104"/>
    <mergeCell ref="D104:F104"/>
    <mergeCell ref="H104:I104"/>
    <mergeCell ref="J104:L104"/>
    <mergeCell ref="A105:B105"/>
    <mergeCell ref="D105:F105"/>
    <mergeCell ref="H105:I105"/>
    <mergeCell ref="J105:L105"/>
    <mergeCell ref="A106:B106"/>
    <mergeCell ref="D106:F106"/>
    <mergeCell ref="H106:I106"/>
    <mergeCell ref="J106:L106"/>
    <mergeCell ref="A107:B107"/>
    <mergeCell ref="D107:F107"/>
    <mergeCell ref="H107:I107"/>
    <mergeCell ref="J107:L107"/>
    <mergeCell ref="A108:B108"/>
    <mergeCell ref="D108:F108"/>
    <mergeCell ref="H108:I108"/>
    <mergeCell ref="J108:L108"/>
    <mergeCell ref="A109:B109"/>
    <mergeCell ref="D109:F109"/>
    <mergeCell ref="H109:I109"/>
    <mergeCell ref="J109:L109"/>
    <mergeCell ref="A110:B110"/>
    <mergeCell ref="D110:F110"/>
    <mergeCell ref="H110:I110"/>
    <mergeCell ref="J110:L110"/>
    <mergeCell ref="A111:B111"/>
    <mergeCell ref="D111:F111"/>
    <mergeCell ref="H111:I111"/>
    <mergeCell ref="J111:L111"/>
    <mergeCell ref="A112:B112"/>
    <mergeCell ref="D112:F112"/>
    <mergeCell ref="H112:I112"/>
    <mergeCell ref="J112:L112"/>
    <mergeCell ref="A113:B113"/>
    <mergeCell ref="D113:F113"/>
    <mergeCell ref="H113:I113"/>
    <mergeCell ref="J113:L113"/>
    <mergeCell ref="A114:B114"/>
    <mergeCell ref="D114:F114"/>
    <mergeCell ref="H114:I114"/>
    <mergeCell ref="J114:L114"/>
    <mergeCell ref="A115:B115"/>
    <mergeCell ref="D115:F115"/>
    <mergeCell ref="H115:I115"/>
    <mergeCell ref="J115:L115"/>
    <mergeCell ref="A116:B116"/>
    <mergeCell ref="D116:F116"/>
    <mergeCell ref="H116:I116"/>
    <mergeCell ref="J116:L116"/>
    <mergeCell ref="A117:B117"/>
    <mergeCell ref="D117:F117"/>
    <mergeCell ref="H117:I117"/>
    <mergeCell ref="J117:L117"/>
    <mergeCell ref="A118:B118"/>
    <mergeCell ref="D118:F118"/>
    <mergeCell ref="H118:I118"/>
    <mergeCell ref="J118:L118"/>
    <mergeCell ref="A119:B119"/>
    <mergeCell ref="D119:F119"/>
    <mergeCell ref="H119:I119"/>
    <mergeCell ref="J119:L119"/>
    <mergeCell ref="A120:B120"/>
    <mergeCell ref="D120:F120"/>
    <mergeCell ref="H120:I120"/>
    <mergeCell ref="J120:L120"/>
    <mergeCell ref="A121:B121"/>
    <mergeCell ref="D121:F121"/>
    <mergeCell ref="H121:I121"/>
    <mergeCell ref="J121:L121"/>
    <mergeCell ref="A122:B122"/>
    <mergeCell ref="D122:F122"/>
    <mergeCell ref="H122:I122"/>
    <mergeCell ref="J122:L122"/>
    <mergeCell ref="A123:B123"/>
    <mergeCell ref="D123:F123"/>
    <mergeCell ref="H123:I123"/>
    <mergeCell ref="J123:L123"/>
    <mergeCell ref="A124:B124"/>
    <mergeCell ref="D124:F124"/>
    <mergeCell ref="H124:I124"/>
    <mergeCell ref="J124:L124"/>
    <mergeCell ref="A125:B125"/>
    <mergeCell ref="D125:F125"/>
    <mergeCell ref="H125:I125"/>
    <mergeCell ref="J125:L125"/>
    <mergeCell ref="A126:B126"/>
    <mergeCell ref="D126:F126"/>
    <mergeCell ref="H126:I126"/>
    <mergeCell ref="J126:L126"/>
    <mergeCell ref="A127:B127"/>
    <mergeCell ref="D127:F127"/>
    <mergeCell ref="H127:I127"/>
    <mergeCell ref="J127:L127"/>
    <mergeCell ref="A128:B128"/>
    <mergeCell ref="D128:F128"/>
    <mergeCell ref="H128:I128"/>
    <mergeCell ref="J128:L128"/>
    <mergeCell ref="A129:B129"/>
    <mergeCell ref="D129:F129"/>
    <mergeCell ref="H129:I129"/>
    <mergeCell ref="J129:L129"/>
    <mergeCell ref="A130:B130"/>
    <mergeCell ref="D130:F130"/>
    <mergeCell ref="H130:I130"/>
    <mergeCell ref="J130:L130"/>
    <mergeCell ref="A131:B131"/>
    <mergeCell ref="D131:F131"/>
    <mergeCell ref="H131:I131"/>
    <mergeCell ref="J131:L131"/>
    <mergeCell ref="A132:B132"/>
    <mergeCell ref="D132:F132"/>
    <mergeCell ref="H132:I132"/>
    <mergeCell ref="J132:L132"/>
    <mergeCell ref="A133:B133"/>
    <mergeCell ref="D133:F133"/>
    <mergeCell ref="H133:I133"/>
    <mergeCell ref="J133:L133"/>
    <mergeCell ref="A134:B134"/>
    <mergeCell ref="D134:F134"/>
    <mergeCell ref="H134:I134"/>
    <mergeCell ref="J134:L134"/>
    <mergeCell ref="A135:B135"/>
    <mergeCell ref="D135:F135"/>
    <mergeCell ref="H135:I135"/>
    <mergeCell ref="J135:L135"/>
    <mergeCell ref="A136:B136"/>
    <mergeCell ref="D136:F136"/>
    <mergeCell ref="H136:I136"/>
    <mergeCell ref="J136:L136"/>
    <mergeCell ref="A137:B137"/>
    <mergeCell ref="D137:F137"/>
    <mergeCell ref="H137:I137"/>
    <mergeCell ref="J137:L137"/>
    <mergeCell ref="A138:B138"/>
    <mergeCell ref="D138:F138"/>
    <mergeCell ref="H138:I138"/>
    <mergeCell ref="J138:L138"/>
    <mergeCell ref="A139:B139"/>
    <mergeCell ref="D139:F139"/>
    <mergeCell ref="H139:I139"/>
    <mergeCell ref="J139:L139"/>
    <mergeCell ref="A140:B140"/>
    <mergeCell ref="D140:F140"/>
    <mergeCell ref="H140:I140"/>
    <mergeCell ref="J140:L140"/>
    <mergeCell ref="A141:B141"/>
    <mergeCell ref="D141:F141"/>
    <mergeCell ref="H141:I141"/>
    <mergeCell ref="J141:L141"/>
    <mergeCell ref="A142:B142"/>
    <mergeCell ref="D142:F142"/>
    <mergeCell ref="H142:I142"/>
    <mergeCell ref="J142:L142"/>
    <mergeCell ref="A143:B143"/>
    <mergeCell ref="D143:F143"/>
    <mergeCell ref="H143:I143"/>
    <mergeCell ref="J143:L143"/>
    <mergeCell ref="A144:B144"/>
    <mergeCell ref="D144:F144"/>
    <mergeCell ref="H144:I144"/>
    <mergeCell ref="J144:L144"/>
    <mergeCell ref="A145:B145"/>
    <mergeCell ref="D145:F145"/>
    <mergeCell ref="H145:I145"/>
    <mergeCell ref="J145:L145"/>
    <mergeCell ref="A146:B146"/>
    <mergeCell ref="D146:F146"/>
    <mergeCell ref="H146:I146"/>
    <mergeCell ref="J146:L146"/>
    <mergeCell ref="A147:B147"/>
    <mergeCell ref="D147:F147"/>
    <mergeCell ref="H147:I147"/>
    <mergeCell ref="J147:L147"/>
    <mergeCell ref="A148:B148"/>
    <mergeCell ref="D148:F148"/>
    <mergeCell ref="H148:I148"/>
    <mergeCell ref="J148:L148"/>
    <mergeCell ref="A149:B149"/>
    <mergeCell ref="D149:F149"/>
    <mergeCell ref="H149:I149"/>
    <mergeCell ref="J149:L149"/>
    <mergeCell ref="A150:B150"/>
    <mergeCell ref="D150:F150"/>
    <mergeCell ref="H150:I150"/>
    <mergeCell ref="J150:L150"/>
    <mergeCell ref="A151:B151"/>
    <mergeCell ref="D151:F151"/>
    <mergeCell ref="H151:I151"/>
    <mergeCell ref="J151:L151"/>
    <mergeCell ref="A152:B152"/>
    <mergeCell ref="D152:F152"/>
    <mergeCell ref="H152:I152"/>
    <mergeCell ref="J152:L152"/>
    <mergeCell ref="A153:B153"/>
    <mergeCell ref="D153:F153"/>
    <mergeCell ref="H153:I153"/>
    <mergeCell ref="J153:L153"/>
    <mergeCell ref="A154:B154"/>
    <mergeCell ref="D154:F154"/>
    <mergeCell ref="H154:I154"/>
    <mergeCell ref="J154:L154"/>
    <mergeCell ref="A155:B155"/>
    <mergeCell ref="D155:F155"/>
    <mergeCell ref="H155:I155"/>
    <mergeCell ref="J155:L155"/>
    <mergeCell ref="A156:B156"/>
    <mergeCell ref="D156:F156"/>
    <mergeCell ref="H156:I156"/>
    <mergeCell ref="J156:L156"/>
    <mergeCell ref="A157:B157"/>
    <mergeCell ref="D157:F157"/>
    <mergeCell ref="H157:I157"/>
    <mergeCell ref="J157:L157"/>
    <mergeCell ref="A158:B158"/>
    <mergeCell ref="D158:F158"/>
    <mergeCell ref="H158:I158"/>
    <mergeCell ref="J158:L158"/>
    <mergeCell ref="A159:B159"/>
    <mergeCell ref="D159:F159"/>
    <mergeCell ref="H159:I159"/>
    <mergeCell ref="J159:L159"/>
    <mergeCell ref="A160:B160"/>
    <mergeCell ref="D160:F160"/>
    <mergeCell ref="H160:I160"/>
    <mergeCell ref="J160:L160"/>
    <mergeCell ref="A161:B161"/>
    <mergeCell ref="D161:F161"/>
    <mergeCell ref="H161:I161"/>
    <mergeCell ref="J161:L161"/>
    <mergeCell ref="A162:B162"/>
    <mergeCell ref="D162:F162"/>
    <mergeCell ref="H162:I162"/>
    <mergeCell ref="J162:L162"/>
    <mergeCell ref="A163:B163"/>
    <mergeCell ref="D163:F163"/>
    <mergeCell ref="H163:I163"/>
    <mergeCell ref="J163:L163"/>
    <mergeCell ref="A164:B164"/>
    <mergeCell ref="D164:F164"/>
    <mergeCell ref="H164:I164"/>
    <mergeCell ref="J164:L164"/>
    <mergeCell ref="A165:B165"/>
    <mergeCell ref="D165:F165"/>
    <mergeCell ref="H165:I165"/>
    <mergeCell ref="J165:L165"/>
    <mergeCell ref="A166:B166"/>
    <mergeCell ref="D166:F166"/>
    <mergeCell ref="H166:I166"/>
    <mergeCell ref="J166:L166"/>
    <mergeCell ref="A167:B167"/>
    <mergeCell ref="D167:F167"/>
    <mergeCell ref="H167:I167"/>
    <mergeCell ref="J167:L167"/>
    <mergeCell ref="A168:B168"/>
    <mergeCell ref="D168:F168"/>
    <mergeCell ref="H168:I168"/>
    <mergeCell ref="J168:L168"/>
    <mergeCell ref="A169:B169"/>
    <mergeCell ref="D169:F169"/>
    <mergeCell ref="H169:I169"/>
    <mergeCell ref="J169:L169"/>
    <mergeCell ref="A170:B170"/>
    <mergeCell ref="D170:F170"/>
    <mergeCell ref="H170:I170"/>
    <mergeCell ref="J170:L170"/>
    <mergeCell ref="A171:B171"/>
    <mergeCell ref="D171:F171"/>
    <mergeCell ref="H171:I171"/>
    <mergeCell ref="J171:L171"/>
    <mergeCell ref="A172:B172"/>
    <mergeCell ref="D172:F172"/>
    <mergeCell ref="H172:I172"/>
    <mergeCell ref="J172:L172"/>
    <mergeCell ref="A173:B173"/>
    <mergeCell ref="D173:F173"/>
    <mergeCell ref="H173:I173"/>
    <mergeCell ref="J173:L173"/>
    <mergeCell ref="A174:B174"/>
    <mergeCell ref="D174:F174"/>
    <mergeCell ref="H174:I174"/>
    <mergeCell ref="J174:L174"/>
    <mergeCell ref="A175:B175"/>
    <mergeCell ref="D175:F175"/>
    <mergeCell ref="H175:I175"/>
    <mergeCell ref="J175:L175"/>
    <mergeCell ref="A176:B176"/>
    <mergeCell ref="D176:F176"/>
    <mergeCell ref="H176:I176"/>
    <mergeCell ref="J176:L176"/>
    <mergeCell ref="A177:B177"/>
    <mergeCell ref="D177:F177"/>
    <mergeCell ref="H177:I177"/>
    <mergeCell ref="J177:L177"/>
    <mergeCell ref="A178:B178"/>
    <mergeCell ref="D178:F178"/>
    <mergeCell ref="H178:I178"/>
    <mergeCell ref="J178:L178"/>
    <mergeCell ref="A179:B179"/>
    <mergeCell ref="D179:F179"/>
    <mergeCell ref="H179:I179"/>
    <mergeCell ref="J179:L179"/>
    <mergeCell ref="A180:B180"/>
    <mergeCell ref="D180:F180"/>
    <mergeCell ref="H180:I180"/>
    <mergeCell ref="J180:L180"/>
    <mergeCell ref="A181:B181"/>
    <mergeCell ref="D181:F181"/>
    <mergeCell ref="H181:I181"/>
    <mergeCell ref="J181:L181"/>
    <mergeCell ref="A182:B182"/>
    <mergeCell ref="D182:F182"/>
    <mergeCell ref="H182:I182"/>
    <mergeCell ref="J182:L182"/>
    <mergeCell ref="A183:B183"/>
    <mergeCell ref="D183:F183"/>
    <mergeCell ref="H183:I183"/>
    <mergeCell ref="J183:L183"/>
    <mergeCell ref="A184:B184"/>
    <mergeCell ref="D184:F184"/>
    <mergeCell ref="H184:I184"/>
    <mergeCell ref="J184:L184"/>
    <mergeCell ref="A185:B185"/>
    <mergeCell ref="D185:F185"/>
    <mergeCell ref="H185:I185"/>
    <mergeCell ref="J185:L185"/>
    <mergeCell ref="A186:B186"/>
    <mergeCell ref="D186:F186"/>
    <mergeCell ref="H186:I186"/>
    <mergeCell ref="J186:L186"/>
    <mergeCell ref="A187:B187"/>
    <mergeCell ref="D187:F187"/>
    <mergeCell ref="H187:I187"/>
    <mergeCell ref="J187:L187"/>
    <mergeCell ref="A188:B188"/>
    <mergeCell ref="D188:F188"/>
    <mergeCell ref="H188:I188"/>
    <mergeCell ref="J188:L188"/>
    <mergeCell ref="A189:B189"/>
    <mergeCell ref="D189:F189"/>
    <mergeCell ref="H189:I189"/>
    <mergeCell ref="J189:L189"/>
    <mergeCell ref="A190:B190"/>
    <mergeCell ref="D190:F190"/>
    <mergeCell ref="H190:I190"/>
    <mergeCell ref="J190:L190"/>
    <mergeCell ref="A191:B191"/>
    <mergeCell ref="D191:F191"/>
    <mergeCell ref="H191:I191"/>
    <mergeCell ref="J191:L191"/>
    <mergeCell ref="A192:B192"/>
    <mergeCell ref="D192:F192"/>
    <mergeCell ref="H192:I192"/>
    <mergeCell ref="J192:L192"/>
    <mergeCell ref="A193:B193"/>
    <mergeCell ref="D193:F193"/>
    <mergeCell ref="H193:I193"/>
    <mergeCell ref="J193:L193"/>
    <mergeCell ref="A194:B194"/>
    <mergeCell ref="D194:F194"/>
    <mergeCell ref="H194:I194"/>
    <mergeCell ref="J194:L194"/>
    <mergeCell ref="A195:B195"/>
    <mergeCell ref="D195:F195"/>
    <mergeCell ref="H195:I195"/>
    <mergeCell ref="J195:L195"/>
    <mergeCell ref="A196:B196"/>
    <mergeCell ref="D196:F196"/>
    <mergeCell ref="H196:I196"/>
    <mergeCell ref="J196:L196"/>
    <mergeCell ref="A197:B197"/>
    <mergeCell ref="D197:F197"/>
    <mergeCell ref="H197:I197"/>
    <mergeCell ref="J197:L197"/>
    <mergeCell ref="A198:B198"/>
    <mergeCell ref="D198:F198"/>
    <mergeCell ref="H198:I198"/>
    <mergeCell ref="J198:L198"/>
    <mergeCell ref="A199:B199"/>
    <mergeCell ref="D199:F199"/>
    <mergeCell ref="H199:I199"/>
    <mergeCell ref="J199:L199"/>
    <mergeCell ref="A200:B200"/>
    <mergeCell ref="D200:F200"/>
    <mergeCell ref="H200:I200"/>
    <mergeCell ref="J200:L200"/>
    <mergeCell ref="A201:B201"/>
    <mergeCell ref="D201:F201"/>
    <mergeCell ref="H201:I201"/>
    <mergeCell ref="J201:L201"/>
    <mergeCell ref="A202:B202"/>
    <mergeCell ref="D202:F202"/>
    <mergeCell ref="H202:I202"/>
    <mergeCell ref="J202:L202"/>
    <mergeCell ref="A203:B203"/>
    <mergeCell ref="D203:F203"/>
    <mergeCell ref="H203:I203"/>
    <mergeCell ref="J203:L203"/>
    <mergeCell ref="A204:B204"/>
    <mergeCell ref="D204:F204"/>
    <mergeCell ref="H204:I204"/>
    <mergeCell ref="J204:L204"/>
    <mergeCell ref="A205:B205"/>
    <mergeCell ref="D205:F205"/>
    <mergeCell ref="H205:I205"/>
    <mergeCell ref="J205:L205"/>
    <mergeCell ref="A206:B206"/>
    <mergeCell ref="D206:F206"/>
    <mergeCell ref="H206:I206"/>
    <mergeCell ref="J206:L206"/>
    <mergeCell ref="A207:B207"/>
    <mergeCell ref="D207:F207"/>
    <mergeCell ref="H207:I207"/>
    <mergeCell ref="J207:L207"/>
    <mergeCell ref="A208:B208"/>
    <mergeCell ref="D208:F208"/>
    <mergeCell ref="H208:I208"/>
    <mergeCell ref="J208:L208"/>
    <mergeCell ref="A209:B209"/>
    <mergeCell ref="D209:F209"/>
    <mergeCell ref="H209:I209"/>
    <mergeCell ref="J209:L209"/>
    <mergeCell ref="A210:B210"/>
    <mergeCell ref="D210:F210"/>
    <mergeCell ref="H210:I210"/>
    <mergeCell ref="J210:L210"/>
    <mergeCell ref="A211:B211"/>
    <mergeCell ref="D211:F211"/>
    <mergeCell ref="H211:I211"/>
    <mergeCell ref="J211:L211"/>
    <mergeCell ref="A212:B212"/>
    <mergeCell ref="D212:F212"/>
    <mergeCell ref="H212:I212"/>
    <mergeCell ref="J212:L212"/>
    <mergeCell ref="A213:B213"/>
    <mergeCell ref="D213:F213"/>
    <mergeCell ref="H213:I213"/>
    <mergeCell ref="J213:L213"/>
    <mergeCell ref="A214:B214"/>
    <mergeCell ref="D214:F214"/>
    <mergeCell ref="H214:I214"/>
    <mergeCell ref="J214:L214"/>
    <mergeCell ref="A215:B215"/>
    <mergeCell ref="D215:F215"/>
    <mergeCell ref="H215:I215"/>
    <mergeCell ref="J215:L215"/>
    <mergeCell ref="A216:B216"/>
    <mergeCell ref="D216:F216"/>
    <mergeCell ref="H216:I216"/>
    <mergeCell ref="J216:L216"/>
    <mergeCell ref="A217:B217"/>
    <mergeCell ref="D217:F217"/>
    <mergeCell ref="H217:I217"/>
    <mergeCell ref="J217:L217"/>
    <mergeCell ref="A218:B218"/>
    <mergeCell ref="D218:F218"/>
    <mergeCell ref="H218:I218"/>
    <mergeCell ref="J218:L218"/>
    <mergeCell ref="A219:B219"/>
    <mergeCell ref="D219:F219"/>
    <mergeCell ref="H219:I219"/>
    <mergeCell ref="J219:L219"/>
    <mergeCell ref="A220:B220"/>
    <mergeCell ref="D220:F220"/>
    <mergeCell ref="H220:I220"/>
    <mergeCell ref="J220:L220"/>
    <mergeCell ref="A221:B221"/>
    <mergeCell ref="D221:F221"/>
    <mergeCell ref="H221:I221"/>
    <mergeCell ref="J221:L221"/>
    <mergeCell ref="A222:B222"/>
    <mergeCell ref="D222:F222"/>
    <mergeCell ref="H222:I222"/>
    <mergeCell ref="J222:L222"/>
    <mergeCell ref="A223:B223"/>
    <mergeCell ref="D223:F223"/>
    <mergeCell ref="H223:I223"/>
    <mergeCell ref="J223:L223"/>
    <mergeCell ref="A224:B224"/>
    <mergeCell ref="D224:F224"/>
    <mergeCell ref="H224:I224"/>
    <mergeCell ref="J224:L224"/>
    <mergeCell ref="A225:B225"/>
    <mergeCell ref="D225:F225"/>
    <mergeCell ref="H225:I225"/>
    <mergeCell ref="J225:L225"/>
    <mergeCell ref="A226:B226"/>
    <mergeCell ref="D226:F226"/>
    <mergeCell ref="H226:I226"/>
    <mergeCell ref="J226:L226"/>
    <mergeCell ref="A227:B227"/>
    <mergeCell ref="D227:F227"/>
    <mergeCell ref="H227:I227"/>
    <mergeCell ref="J227:L227"/>
    <mergeCell ref="A228:B228"/>
    <mergeCell ref="D228:F228"/>
    <mergeCell ref="H228:I228"/>
    <mergeCell ref="J228:L228"/>
    <mergeCell ref="A229:B229"/>
    <mergeCell ref="D229:F229"/>
    <mergeCell ref="H229:I229"/>
    <mergeCell ref="J229:L229"/>
    <mergeCell ref="A230:B230"/>
    <mergeCell ref="D230:F230"/>
    <mergeCell ref="H230:I230"/>
    <mergeCell ref="J230:L230"/>
    <mergeCell ref="A231:B231"/>
    <mergeCell ref="D231:F231"/>
    <mergeCell ref="H231:I231"/>
    <mergeCell ref="J231:L231"/>
    <mergeCell ref="A232:B232"/>
    <mergeCell ref="D232:F232"/>
    <mergeCell ref="H232:I232"/>
    <mergeCell ref="J232:L232"/>
    <mergeCell ref="A233:B233"/>
    <mergeCell ref="D233:F233"/>
    <mergeCell ref="H233:I233"/>
    <mergeCell ref="J233:L233"/>
    <mergeCell ref="A234:I234"/>
    <mergeCell ref="J234:L234"/>
    <mergeCell ref="A235:L235"/>
    <mergeCell ref="A236:L236"/>
    <mergeCell ref="A237:L237"/>
    <mergeCell ref="A238:L238"/>
    <mergeCell ref="A239:L239"/>
    <mergeCell ref="A240:L240"/>
  </mergeCells>
  <printOptions headings="0" gridLines="0"/>
  <pageMargins left="0" right="0" top="0" bottom="0" header="0.5" footer="0.5"/>
  <pageSetup paperSize="9" scale="90" fitToWidth="1" fitToHeight="1" pageOrder="downThenOver" orientation="portrait" usePrinterDefaults="1" blackAndWhite="0" draft="0" cellComments="none" useFirstPageNumber="0" errors="displayed" horizontalDpi="0" verticalDpi="0" copies="1"/>
  <headerFooter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revision>1</cp:revision>
  <dcterms:created xsi:type="dcterms:W3CDTF">2025-04-11T06:32:00Z</dcterms:created>
  <dcterms:modified xsi:type="dcterms:W3CDTF">2025-04-11T06:53:00Z</dcterms:modified>
  <cp:version>917504</cp:version>
</cp:coreProperties>
</file>